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DF45647C-594C-427E-8322-CB388D3AD5BA}" xr6:coauthVersionLast="47" xr6:coauthVersionMax="47" xr10:uidLastSave="{00000000-0000-0000-0000-000000000000}"/>
  <bookViews>
    <workbookView xWindow="1950" yWindow="1950" windowWidth="21600" windowHeight="11385" tabRatio="859" firstSheet="8" activeTab="1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 9. Карта-схема" sheetId="23" r:id="rId13"/>
    <sheet name="Информация о подписи" sheetId="24" r:id="rId14"/>
  </sheets>
  <externalReferences>
    <externalReference r:id="rId15"/>
  </externalReference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график'!$A$2:$J$53</definedName>
    <definedName name="_xlnm.Print_Area" localSheetId="9">'6.2. Паспорт фин осв ввод'!$A$1:$Y$63</definedName>
    <definedName name="_xlnm.Print_Area" localSheetId="10">'7. Паспорт отчет о закупке'!$A$1:$AV$28</definedName>
    <definedName name="_xlnm.Print_Area" localSheetId="11">'8. Общие сведения'!$A$1:$B$74</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15" l="1"/>
  <c r="F29" i="15" s="1"/>
  <c r="F26" i="15" s="1"/>
  <c r="F23" i="15" s="1"/>
  <c r="M32" i="15"/>
  <c r="B23" i="22" l="1"/>
  <c r="AB28" i="5"/>
  <c r="Y32" i="15"/>
  <c r="Y29" i="15" s="1"/>
  <c r="Q29" i="15"/>
  <c r="P28" i="5"/>
  <c r="Q26" i="15" l="1"/>
  <c r="Q23" i="15" s="1"/>
  <c r="AD28" i="5"/>
  <c r="B29" i="22" s="1"/>
  <c r="B26" i="22" s="1"/>
  <c r="B25" i="22" s="1"/>
  <c r="M29" i="15" l="1"/>
  <c r="M51" i="15" l="1"/>
  <c r="M26" i="15"/>
  <c r="M23" i="15" s="1"/>
  <c r="R28" i="5"/>
  <c r="N33" i="15" l="1"/>
  <c r="N32" i="15"/>
  <c r="Y26" i="15" s="1"/>
  <c r="Y23" i="15" s="1"/>
  <c r="N31" i="15"/>
  <c r="N30" i="15"/>
  <c r="O29" i="15"/>
  <c r="L56" i="15"/>
  <c r="L33" i="15"/>
  <c r="L32" i="15"/>
  <c r="L51" i="15" s="1"/>
  <c r="L31" i="15"/>
  <c r="L30" i="15"/>
  <c r="O26" i="15" l="1"/>
  <c r="O23" i="15" s="1"/>
  <c r="L29" i="15"/>
  <c r="L26" i="15" s="1"/>
  <c r="L23" i="15" s="1"/>
  <c r="N29" i="15"/>
  <c r="N26" i="15" s="1"/>
  <c r="N23" i="15" s="1"/>
  <c r="B22" i="22"/>
  <c r="B31" i="22"/>
  <c r="B32" i="22" s="1"/>
  <c r="C43" i="7" l="1"/>
  <c r="AK20" i="19"/>
  <c r="W29" i="15"/>
  <c r="W26" i="15" s="1"/>
  <c r="V29" i="15"/>
  <c r="V51" i="15" s="1"/>
  <c r="K29" i="15"/>
  <c r="Q51" i="15" s="1"/>
  <c r="I29" i="15"/>
  <c r="I26" i="15" s="1"/>
  <c r="I23" i="15" s="1"/>
  <c r="H56" i="15"/>
  <c r="J33" i="15"/>
  <c r="H33" i="15"/>
  <c r="J32" i="15"/>
  <c r="H32" i="15"/>
  <c r="J31" i="15"/>
  <c r="H31" i="15"/>
  <c r="J30" i="15"/>
  <c r="H30" i="15"/>
  <c r="I21" i="15"/>
  <c r="H51" i="15" l="1"/>
  <c r="E32" i="15"/>
  <c r="E29" i="15" s="1"/>
  <c r="E26" i="15" s="1"/>
  <c r="E23" i="15" s="1"/>
  <c r="X32" i="15"/>
  <c r="K26" i="15"/>
  <c r="K23" i="15" s="1"/>
  <c r="B30" i="22"/>
  <c r="W51" i="15"/>
  <c r="J29" i="15"/>
  <c r="J26" i="15" s="1"/>
  <c r="J23" i="15" s="1"/>
  <c r="V26" i="15"/>
  <c r="H29" i="15"/>
  <c r="H26" i="15" s="1"/>
  <c r="H23" i="15" s="1"/>
  <c r="I51" i="15"/>
  <c r="C32" i="15" l="1"/>
  <c r="C29" i="15" s="1"/>
  <c r="X29" i="15"/>
  <c r="B68" i="22"/>
  <c r="C26" i="15" l="1"/>
  <c r="C23" i="15" s="1"/>
  <c r="X51" i="15"/>
  <c r="X26" i="15"/>
  <c r="X23" i="15" s="1"/>
  <c r="Q22" i="15"/>
  <c r="S22" i="15" s="1"/>
  <c r="Y22" i="15" l="1"/>
  <c r="U51" i="15"/>
  <c r="U29" i="15"/>
  <c r="U26" i="15" s="1"/>
  <c r="U23" i="15" s="1"/>
  <c r="A5" i="22" l="1"/>
  <c r="A5" i="5"/>
  <c r="A14" i="15"/>
  <c r="A4" i="15"/>
  <c r="A15" i="16"/>
  <c r="A5" i="16"/>
  <c r="A14" i="19"/>
  <c r="A5" i="19"/>
  <c r="A15" i="10"/>
  <c r="A5" i="10"/>
  <c r="A14" i="17"/>
  <c r="A4" i="17"/>
  <c r="A15" i="6" l="1"/>
  <c r="A5" i="6"/>
  <c r="A5" i="14"/>
  <c r="A16" i="13"/>
  <c r="A6" i="13"/>
  <c r="A14" i="12"/>
  <c r="A4" i="12"/>
  <c r="G29" i="15" l="1"/>
  <c r="G51" i="15" s="1"/>
  <c r="G26" i="15" l="1"/>
  <c r="A11" i="19" l="1"/>
  <c r="A8" i="19"/>
  <c r="A12" i="10"/>
  <c r="A9" i="10"/>
  <c r="A11" i="17"/>
  <c r="A8" i="17"/>
  <c r="E15" i="14"/>
  <c r="E12" i="14"/>
  <c r="E9" i="14"/>
  <c r="A13" i="13"/>
  <c r="A11" i="12"/>
  <c r="A15" i="5" l="1"/>
  <c r="A12" i="22" s="1"/>
  <c r="B17" i="22" s="1"/>
  <c r="A12" i="6"/>
  <c r="A12" i="16" s="1"/>
  <c r="A11" i="15" s="1"/>
  <c r="A12" i="5" s="1"/>
  <c r="A10" i="22" s="1"/>
  <c r="A9" i="6"/>
  <c r="A9" i="16" s="1"/>
  <c r="A8" i="15" s="1"/>
  <c r="A9" i="5" s="1"/>
  <c r="B50" i="22" l="1"/>
  <c r="F22" i="5"/>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<sst xmlns="http://schemas.openxmlformats.org/spreadsheetml/2006/main" count="2168" uniqueCount="559">
  <si>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</si>
  <si>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</si>
  <si>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</si>
  <si>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</si>
  <si>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</si>
  <si>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</si>
  <si>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</si>
  <si>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</si>
  <si>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</si>
  <si>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</si>
  <si>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</si>
  <si>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</si>
  <si>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</si>
  <si>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</si>
  <si>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</si>
  <si>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</si>
  <si>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</si>
  <si>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</si>
  <si>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</si>
  <si>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</si>
  <si>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</si>
  <si>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</si>
  <si>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</si>
  <si>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</si>
  <si>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</si>
  <si>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</si>
  <si>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</si>
  <si>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</si>
  <si>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</si>
  <si>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</si>
  <si>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</si>
  <si>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</si>
  <si>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</si>
  <si>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</si>
  <si>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</si>
  <si>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</si>
  <si>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</si>
  <si>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</si>
  <si>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</si>
  <si>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</si>
  <si>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</si>
  <si>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</si>
  <si>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</si>
  <si>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</si>
  <si>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</si>
  <si>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</si>
  <si>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</si>
  <si>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</si>
  <si>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</si>
  <si>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</si>
  <si>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</si>
  <si>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</si>
  <si>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</si>
  <si>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</si>
  <si>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</si>
  <si>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</si>
  <si>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</si>
  <si>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</si>
  <si>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</si>
  <si>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</si>
  <si>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</si>
  <si>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</si>
  <si>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</si>
  <si>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</si>
  <si>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</si>
  <si>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</si>
  <si>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</si>
  <si>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</si>
  <si>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</si>
  <si>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</si>
  <si>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</si>
  <si>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</si>
  <si>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</si>
  <si>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</si>
  <si>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</si>
  <si>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</si>
  <si>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</si>
  <si>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</si>
  <si>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</si>
  <si>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</si>
  <si>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</si>
  <si>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</si>
  <si>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</si>
  <si>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</si>
  <si>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</si>
  <si>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</si>
  <si>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</si>
  <si>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</si>
  <si>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</si>
  <si>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</si>
  <si>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</si>
  <si>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</si>
  <si>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</si>
  <si>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</si>
  <si>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</si>
  <si>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</si>
  <si>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</si>
  <si>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</si>
  <si>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</si>
  <si>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</si>
  <si>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</si>
  <si>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</si>
  <si>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</si>
  <si>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</si>
  <si>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</si>
  <si>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</si>
  <si>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</si>
  <si>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</si>
  <si>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</si>
  <si>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</si>
  <si>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</si>
  <si>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</si>
  <si>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</si>
  <si>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</si>
  <si>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</si>
  <si>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</si>
  <si>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</si>
  <si>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</si>
  <si>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</si>
  <si>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</si>
  <si>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</si>
  <si>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</si>
  <si>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</si>
  <si>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</si>
  <si>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</si>
  <si>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</si>
  <si>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</si>
  <si>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</si>
  <si>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</si>
  <si>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</si>
  <si>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</si>
  <si>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</si>
  <si>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</si>
  <si>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</si>
  <si>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</si>
  <si>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</si>
  <si>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</si>
  <si>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</si>
  <si>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</si>
  <si>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</si>
  <si>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</si>
  <si>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</si>
  <si>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</si>
  <si>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</si>
  <si>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</si>
  <si>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</si>
  <si>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</si>
  <si>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</si>
  <si>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</si>
  <si>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</si>
  <si>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</si>
  <si>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</si>
  <si>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</si>
  <si>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</si>
  <si>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</si>
  <si>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</si>
  <si>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</si>
  <si>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</si>
  <si>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</si>
  <si>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</si>
  <si>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</si>
  <si>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</si>
  <si>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</si>
  <si>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</si>
  <si>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</si>
  <si>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</si>
  <si>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</si>
  <si>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</si>
  <si>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</si>
  <si>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</si>
  <si>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</si>
  <si>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</si>
  <si>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</si>
  <si>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</si>
  <si>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</si>
  <si>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</si>
  <si>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</si>
  <si>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</si>
  <si>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</si>
  <si>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</si>
  <si>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</si>
  <si>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</si>
  <si>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</si>
  <si>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</si>
  <si>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</si>
  <si>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</si>
  <si>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</si>
  <si>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</si>
  <si>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</si>
  <si>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</si>
  <si>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</si>
  <si>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</si>
  <si>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</si>
  <si>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</si>
  <si>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</si>
  <si>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</si>
  <si>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</si>
  <si>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</si>
  <si>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</si>
  <si>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</si>
  <si>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</si>
  <si>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</si>
  <si>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</si>
  <si>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</si>
  <si>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</si>
  <si>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</si>
  <si>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</si>
  <si>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</si>
  <si>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</si>
  <si>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</si>
  <si>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</si>
  <si>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</si>
  <si>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</si>
  <si>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</si>
  <si>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</si>
  <si>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</si>
  <si>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</si>
  <si>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</si>
  <si>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</si>
  <si>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</si>
  <si>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</si>
  <si>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</si>
  <si>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</si>
  <si>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</si>
  <si>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</si>
  <si>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</si>
  <si>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</si>
  <si>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</si>
  <si>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</si>
  <si>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</si>
  <si>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</si>
  <si>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</si>
  <si>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</si>
  <si>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</si>
  <si>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</si>
  <si>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</si>
  <si>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</si>
  <si>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</si>
  <si>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</si>
  <si>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</si>
  <si>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</si>
  <si>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</si>
  <si>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</si>
  <si>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</si>
  <si>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</si>
  <si>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</si>
  <si>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</si>
  <si>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</si>
  <si>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</si>
  <si>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</si>
  <si>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</si>
  <si>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</si>
  <si>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</si>
  <si>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</si>
  <si>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</si>
  <si>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</si>
  <si>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</si>
  <si>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</si>
  <si>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</si>
  <si>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</si>
  <si>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</si>
  <si>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</si>
  <si>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</si>
  <si>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</si>
  <si>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</si>
  <si>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</si>
  <si>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</si>
  <si>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</si>
  <si>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</si>
  <si>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</si>
  <si>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</si>
  <si>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</si>
  <si>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</si>
  <si>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</si>
  <si>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</si>
  <si>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</si>
  <si>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</si>
  <si>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</si>
  <si>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</si>
  <si>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</si>
  <si>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</si>
  <si>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</si>
  <si>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</si>
  <si>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</si>
  <si>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</si>
  <si>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</si>
  <si>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</si>
  <si>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</si>
  <si>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</si>
  <si>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</si>
  <si>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</si>
  <si>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</si>
  <si>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</si>
  <si>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</si>
  <si>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</si>
  <si>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</si>
  <si>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</si>
  <si>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</si>
  <si>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</si>
  <si>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</si>
  <si>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</si>
  <si>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</si>
  <si>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</si>
  <si>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</si>
  <si>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</si>
  <si>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</si>
  <si>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</si>
  <si>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</si>
  <si>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</si>
  <si>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</si>
  <si>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</si>
  <si>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</si>
  <si>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</si>
  <si>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</si>
  <si>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</si>
  <si>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</si>
  <si>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</si>
  <si>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</si>
  <si>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</si>
  <si>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</si>
  <si>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</si>
  <si>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</si>
  <si>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</si>
  <si>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</si>
  <si>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</si>
  <si>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</si>
  <si>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</si>
  <si>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</si>
  <si>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</si>
  <si>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</si>
  <si>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</si>
  <si>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</si>
  <si>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</si>
  <si>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</si>
  <si>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</si>
  <si>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</si>
  <si>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</si>
  <si>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</si>
  <si>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</si>
  <si>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</si>
  <si>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</si>
  <si>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</si>
  <si>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</si>
  <si>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</si>
  <si>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</si>
  <si>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</si>
  <si>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</si>
  <si>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</si>
  <si>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</si>
  <si>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</si>
  <si>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</si>
  <si>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</si>
  <si>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</si>
  <si>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</si>
  <si>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</si>
  <si>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</si>
  <si>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</si>
  <si>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</si>
  <si>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</si>
  <si>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</si>
  <si>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</si>
  <si>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</si>
  <si>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</si>
  <si>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</si>
  <si>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</si>
  <si>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</si>
  <si>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</si>
  <si>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</si>
  <si>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</si>
  <si>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</si>
  <si>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</si>
  <si>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</si>
  <si>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</si>
  <si>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</si>
  <si>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</si>
  <si>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</si>
  <si>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</si>
  <si>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</si>
  <si>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</si>
  <si>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</si>
  <si>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</si>
  <si>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</si>
  <si>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</si>
  <si>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</si>
  <si>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</si>
  <si>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</si>
  <si>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</si>
  <si>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</si>
  <si>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</si>
  <si>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</si>
  <si>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</si>
  <si>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</si>
  <si>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</si>
  <si>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</si>
  <si>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</si>
  <si>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</si>
  <si>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</si>
  <si>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</si>
  <si>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</si>
  <si>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</si>
  <si>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</si>
  <si>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</si>
  <si>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</si>
  <si>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</si>
  <si>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</si>
  <si>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</si>
  <si>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</si>
  <si>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</si>
  <si>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</si>
  <si>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</si>
  <si>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</si>
  <si>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</si>
  <si>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</si>
  <si>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</si>
  <si>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</si>
  <si>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</si>
  <si>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</si>
  <si>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</si>
  <si>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</si>
  <si>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</si>
  <si>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</si>
  <si>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</si>
  <si>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</si>
  <si>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</si>
  <si>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</si>
  <si>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</si>
  <si>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</si>
  <si>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</si>
  <si>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</si>
  <si>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</si>
  <si>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</si>
  <si>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</si>
  <si>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</si>
  <si>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</si>
  <si>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</si>
  <si>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</si>
  <si>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</si>
  <si>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</si>
  <si>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</si>
  <si>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</si>
  <si>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</si>
  <si>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</si>
  <si>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</si>
  <si>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</si>
  <si>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</si>
  <si>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</si>
  <si>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</si>
  <si>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</si>
  <si>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</si>
  <si>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</si>
  <si>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</si>
  <si>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</si>
  <si>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</si>
  <si>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</si>
  <si>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</si>
  <si>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</si>
  <si>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</si>
  <si>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</si>
  <si>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</si>
  <si>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</si>
  <si>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</si>
  <si>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</si>
  <si>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</si>
  <si>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</si>
  <si>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</si>
  <si>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</si>
  <si>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н.д.</t>
  </si>
  <si>
    <t>не требуется</t>
  </si>
  <si>
    <t>Прочие инвестиционные проекты</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</si>
  <si>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</si>
  <si>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</si>
  <si>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</si>
  <si>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ООО Холдинговая компания "СДС-Энерго"</t>
  </si>
  <si>
    <t>Цели (указать укрупненные цели в соответствии с приложением)</t>
  </si>
  <si>
    <t>нд</t>
  </si>
  <si>
    <t xml:space="preserve"> филиал ООО ХК "СДС-Энерго" - "Прокопьевскэнерго"</t>
  </si>
  <si>
    <t>передача электроэнергии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</si>
  <si>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</si>
  <si>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</si>
  <si>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</si>
  <si>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</si>
  <si>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</si>
  <si>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Общая стоимость объекта, млн.руб. без НДС</t>
  </si>
  <si>
    <t>3.6.</t>
  </si>
  <si>
    <t>4.6.</t>
  </si>
  <si>
    <t>Закупка у единственного поставщика (исполнителя, подрядчика)</t>
  </si>
  <si>
    <t>локальный сметный расчет</t>
  </si>
  <si>
    <t>Обновление аппаратно-программного комплекса</t>
  </si>
  <si>
    <t xml:space="preserve">Модернизация корпоративной системы электронного документооборота DIRECTUM RX </t>
  </si>
  <si>
    <t>Обеспечение текущей деятельности в сфере
электроэнергетики, в том числе развитие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t>
  </si>
  <si>
    <t>г. Прокопьевск</t>
  </si>
  <si>
    <t xml:space="preserve">Обеспечение текущей деятельности в сфере
электроэнергетики, в том числе развитие
хозяйственное обеспечение деятельности. </t>
  </si>
  <si>
    <t>Кемеровская область, г. Прокопьевск</t>
  </si>
  <si>
    <t>O_1.6.7</t>
  </si>
  <si>
    <t xml:space="preserve"> по состоянию на 01.01.2023 года </t>
  </si>
  <si>
    <t xml:space="preserve">Факт 2023 года </t>
  </si>
  <si>
    <t xml:space="preserve"> 2024 год</t>
  </si>
  <si>
    <t xml:space="preserve"> 2029 год</t>
  </si>
  <si>
    <t>2025 год</t>
  </si>
  <si>
    <t>2026 год</t>
  </si>
  <si>
    <t>2027 год</t>
  </si>
  <si>
    <t>2028 год</t>
  </si>
  <si>
    <t>Итого за период реализации инвестиционной программы
(2024 - 2029 гг.)</t>
  </si>
  <si>
    <t>3 квартал 2024</t>
  </si>
  <si>
    <t>начало 3 кв. 2024</t>
  </si>
  <si>
    <t xml:space="preserve">4 Квартал </t>
  </si>
  <si>
    <t>Оказание услуг по предоставлению права использования (простой (неисключительной) лицензии) новых версий, программы для ЭВМ «Корпоративная система электронного документооборота DirectumRX</t>
  </si>
  <si>
    <t>Оказание услуг по предоставлению права использования (простой (неисключительной) лицензии) программы для ЭВМ «DirectumRX</t>
  </si>
  <si>
    <t>пункт 2 части 2 статьи 5.5</t>
  </si>
  <si>
    <t>пункт 18 части 2 статьи 5.5</t>
  </si>
  <si>
    <t>ООО «Финансовые технологии»</t>
  </si>
  <si>
    <t>№ЕП-824-24-Э</t>
  </si>
  <si>
    <t>№ЕП-823-24-Э</t>
  </si>
  <si>
    <t>15.10.2024</t>
  </si>
  <si>
    <t>01.11.2024</t>
  </si>
  <si>
    <t>06.11.2024</t>
  </si>
  <si>
    <t>Итого:</t>
  </si>
  <si>
    <t>объем заключенного договора в ценах 2024 года с НДС, млн. руб.</t>
  </si>
  <si>
    <t xml:space="preserve"> - по договорам поставки основного оборудования ООО «Финансовые технологии» :</t>
  </si>
  <si>
    <t>4 квартал 2025</t>
  </si>
  <si>
    <t>окончание 4 кв. 2025</t>
  </si>
  <si>
    <r>
      <t>Год раскрытия информации: ___</t>
    </r>
    <r>
      <rPr>
        <b/>
        <u/>
        <sz val="12"/>
        <rFont val="Times New Roman"/>
        <family val="1"/>
        <charset val="204"/>
      </rPr>
      <t>2026</t>
    </r>
    <r>
      <rPr>
        <b/>
        <sz val="12"/>
        <rFont val="Times New Roman"/>
        <family val="1"/>
        <charset val="204"/>
      </rPr>
      <t>__ год</t>
    </r>
  </si>
  <si>
    <t>Оказание услуг по сопровождению системы Directum RX</t>
  </si>
  <si>
    <t>Оказание услуг по предоставлению права использования (простой (неисключительной) лицензии) программы для ЭВМ «Корпоративная система электронного документооборота DirectumRX»</t>
  </si>
  <si>
    <t>№ЕП-314-25-Э</t>
  </si>
  <si>
    <t>30.04.2025</t>
  </si>
  <si>
    <t>30.09.2025</t>
  </si>
  <si>
    <t>17.09.2025</t>
  </si>
  <si>
    <t>№ЕП-665-25-Э</t>
  </si>
  <si>
    <t>25.12.2025</t>
  </si>
  <si>
    <t>Модернизация корпоративной системы электронного документооборота DIRECTUM RX (ввод - 2026 г.)</t>
  </si>
  <si>
    <r>
      <t xml:space="preserve">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 Количественный показатель:  Показатель объема финансовых потребностей, необходимых для реализации мероприятий, направленных на развитие информационной инфраструктуры, Фит = 0,77 млн.руб                                       
</t>
    </r>
    <r>
      <rPr>
        <b/>
        <sz val="12"/>
        <color theme="1"/>
        <rFont val="Times New Roman"/>
        <family val="1"/>
        <charset val="204"/>
      </rPr>
      <t/>
    </r>
  </si>
  <si>
    <t>1. Количественный показатель: Показатель объема финансовых потребностей, необходимых для реализации мероприятий, направленных на развитие информационной инфраструктуры, Фит = 0,77 млн.руб
2. Показатель энергетической эффективности: Снижение фактического процента технологического расхода электрической энергии при ее передаче по электрическим сетям, относительно нормативов технологических потерь электрической энергии при ее передаче: нд</t>
  </si>
  <si>
    <t>ввод - 2026 г.</t>
  </si>
  <si>
    <t>2,143 млн.руб.без НДС, 2,587 млн.руб.с НДС</t>
  </si>
  <si>
    <t>Предложение по корректировке</t>
  </si>
  <si>
    <t>окончание 2 кв. 2026</t>
  </si>
  <si>
    <t>1 квартал 2026</t>
  </si>
  <si>
    <t>2 квартал 2026</t>
  </si>
  <si>
    <t>Сметная стоимость проекта в ценах 2026 года с НДС, млн. руб.</t>
  </si>
  <si>
    <t xml:space="preserve"> по состоянию на 01.01.2026 года </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</si>
  <si>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</si>
  <si>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</si>
  <si>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</si>
  <si>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</si>
  <si>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</si>
  <si>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</si>
  <si>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</si>
  <si>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</si>
  <si>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</si>
  <si>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</si>
  <si>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</si>
  <si>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</si>
  <si>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</si>
  <si>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</si>
  <si>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</si>
  <si>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</si>
  <si>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</si>
  <si>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15:17:33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</si>
</sst>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cellStyleXfs>
  <cellXfs count="4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50" fillId="0" borderId="0" xfId="2" applyFont="1" applyFill="1" applyAlignme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4" fillId="0" borderId="0" xfId="0" applyFont="1"/>
    <xf numFmtId="0" fontId="7" fillId="0" borderId="1" xfId="1" applyFont="1" applyFill="1" applyBorder="1" applyAlignment="1">
      <alignment horizontal="center" vertical="center" wrapText="1"/>
    </xf>
    <xf numFmtId="0" fontId="38" fillId="0" borderId="0" xfId="2" applyFont="1" applyAlignment="1">
      <alignment horizontal="center" vertical="center" wrapText="1"/>
    </xf>
    <xf numFmtId="0" fontId="38" fillId="0" borderId="0" xfId="2" applyFont="1" applyAlignment="1">
      <alignment horizontal="center" wrapText="1"/>
    </xf>
    <xf numFmtId="0" fontId="10" fillId="0" borderId="0" xfId="1" applyFont="1" applyAlignment="1">
      <alignment horizontal="center" wrapText="1"/>
    </xf>
    <xf numFmtId="0" fontId="4" fillId="0" borderId="0" xfId="1" applyFont="1" applyAlignment="1">
      <alignment horizontal="center" vertical="center" wrapText="1"/>
    </xf>
    <xf numFmtId="0" fontId="7" fillId="0" borderId="0" xfId="1" applyFont="1" applyAlignment="1">
      <alignment horizontal="center" vertical="center" wrapText="1"/>
    </xf>
    <xf numFmtId="0" fontId="3" fillId="0" borderId="0" xfId="1" applyFont="1" applyAlignment="1">
      <alignment horizontal="center" wrapText="1"/>
    </xf>
    <xf numFmtId="0" fontId="3" fillId="0" borderId="0" xfId="1" applyFont="1" applyBorder="1" applyAlignment="1">
      <alignment horizontal="center" wrapText="1"/>
    </xf>
    <xf numFmtId="167" fontId="41" fillId="0" borderId="1"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56" fillId="0" borderId="4" xfId="50" applyFont="1" applyFill="1" applyBorder="1" applyAlignment="1">
      <alignment horizontal="center" vertical="center"/>
    </xf>
    <xf numFmtId="0" fontId="56" fillId="0" borderId="29" xfId="50" applyFont="1" applyBorder="1" applyAlignment="1">
      <alignment horizontal="center" vertical="center"/>
    </xf>
    <xf numFmtId="0" fontId="7" fillId="25" borderId="1" xfId="1" applyFont="1" applyFill="1" applyBorder="1" applyAlignment="1">
      <alignment horizontal="left" vertical="center" wrapText="1"/>
    </xf>
    <xf numFmtId="0" fontId="40" fillId="0" borderId="4" xfId="1" applyFont="1" applyFill="1" applyBorder="1" applyAlignment="1">
      <alignment horizontal="center" vertical="center" wrapText="1"/>
    </xf>
    <xf numFmtId="0" fontId="11" fillId="0" borderId="1" xfId="2" applyFont="1" applyFill="1" applyBorder="1"/>
    <xf numFmtId="9" fontId="41" fillId="0" borderId="1" xfId="2" applyNumberFormat="1" applyFont="1" applyFill="1" applyBorder="1" applyAlignment="1">
      <alignment horizontal="justify" vertical="top"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0" fontId="5" fillId="0" borderId="0" xfId="1" applyFont="1" applyFill="1" applyAlignment="1">
      <alignment vertical="center"/>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45" applyFont="1" applyFill="1" applyBorder="1" applyAlignment="1">
      <alignment horizontal="center" vertical="center" wrapText="1"/>
    </xf>
    <xf numFmtId="0" fontId="38" fillId="0" borderId="0" xfId="2"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2" fillId="0" borderId="0" xfId="2" applyFont="1" applyFill="1" applyAlignment="1">
      <alignment horizontal="right"/>
    </xf>
    <xf numFmtId="0" fontId="8" fillId="0" borderId="0" xfId="2" applyFont="1" applyFill="1" applyAlignment="1">
      <alignment vertical="center"/>
    </xf>
    <xf numFmtId="0" fontId="12" fillId="0" borderId="0" xfId="2" applyFont="1" applyFill="1" applyAlignment="1"/>
    <xf numFmtId="0" fontId="43" fillId="0" borderId="1" xfId="2" applyFont="1" applyFill="1" applyBorder="1" applyAlignment="1">
      <alignment horizontal="center" vertical="center" textRotation="90"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41" fillId="25" borderId="1" xfId="2" applyFont="1" applyFill="1" applyBorder="1" applyAlignment="1">
      <alignment horizontal="justify"/>
    </xf>
    <xf numFmtId="49" fontId="65" fillId="25" borderId="1" xfId="49" applyNumberFormat="1" applyFont="1" applyFill="1" applyBorder="1" applyAlignment="1">
      <alignment horizontal="center" vertical="center" wrapText="1"/>
    </xf>
    <xf numFmtId="0" fontId="41" fillId="25" borderId="1" xfId="2" applyFont="1" applyFill="1" applyBorder="1" applyAlignment="1">
      <alignment horizontal="justify" vertical="top" wrapText="1"/>
    </xf>
    <xf numFmtId="0" fontId="36" fillId="25" borderId="1" xfId="1" applyFont="1" applyFill="1" applyBorder="1" applyAlignment="1">
      <alignment horizontal="center" vertical="center"/>
    </xf>
    <xf numFmtId="1" fontId="65" fillId="0" borderId="1" xfId="49" applyNumberFormat="1" applyFont="1" applyBorder="1" applyAlignment="1">
      <alignment horizontal="center" vertical="center" wrapText="1"/>
    </xf>
    <xf numFmtId="167" fontId="41" fillId="25" borderId="1" xfId="2" applyNumberFormat="1" applyFont="1" applyFill="1" applyBorder="1" applyAlignment="1">
      <alignment horizontal="justify" vertical="top"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11" fillId="25" borderId="1" xfId="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49" fontId="11" fillId="25" borderId="1" xfId="2" applyNumberFormat="1" applyFont="1" applyFill="1" applyBorder="1" applyAlignment="1">
      <alignment horizontal="center" vertical="center" wrapText="1"/>
    </xf>
    <xf numFmtId="0" fontId="11" fillId="0" borderId="1" xfId="1" applyFont="1" applyFill="1" applyBorder="1" applyAlignment="1">
      <alignment horizontal="left" vertical="center" wrapText="1"/>
    </xf>
    <xf numFmtId="167" fontId="7" fillId="0" borderId="1" xfId="1" applyNumberFormat="1" applyFont="1" applyFill="1" applyBorder="1" applyAlignment="1">
      <alignment horizontal="left" vertical="center" wrapText="1"/>
    </xf>
    <xf numFmtId="1" fontId="65" fillId="25" borderId="1" xfId="49" applyNumberFormat="1" applyFont="1" applyFill="1" applyBorder="1" applyAlignment="1">
      <alignment horizontal="center" vertical="center" wrapText="1"/>
    </xf>
    <xf numFmtId="3" fontId="65" fillId="25" borderId="1" xfId="49" applyNumberFormat="1" applyFont="1" applyFill="1" applyBorder="1" applyAlignment="1">
      <alignment horizontal="center" vertical="center"/>
    </xf>
    <xf numFmtId="3" fontId="36" fillId="0" borderId="1" xfId="49" applyNumberFormat="1" applyFont="1" applyBorder="1" applyAlignment="1">
      <alignment horizontal="center"/>
    </xf>
    <xf numFmtId="0" fontId="36" fillId="0" borderId="1" xfId="49" applyFont="1" applyBorder="1" applyAlignment="1">
      <alignment horizontal="center"/>
    </xf>
    <xf numFmtId="9" fontId="41" fillId="25" borderId="1" xfId="67" applyFont="1" applyFill="1" applyBorder="1" applyAlignment="1">
      <alignment horizontal="justify" vertical="top" wrapText="1"/>
    </xf>
    <xf numFmtId="49" fontId="65" fillId="0" borderId="3" xfId="49" applyNumberFormat="1" applyFont="1" applyBorder="1" applyAlignment="1">
      <alignment horizontal="center" vertical="center"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0" xfId="52" applyFont="1" applyFill="1" applyAlignment="1"/>
    <xf numFmtId="0" fontId="11" fillId="0" borderId="10" xfId="2"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center" vertical="center"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167" fontId="56" fillId="25"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23" xfId="49" applyFont="1" applyBorder="1" applyAlignment="1">
      <alignment horizontal="right"/>
    </xf>
    <xf numFmtId="1" fontId="65" fillId="0" borderId="1" xfId="49" applyNumberFormat="1" applyFont="1" applyBorder="1" applyAlignment="1">
      <alignment horizontal="center" vertical="center"/>
    </xf>
    <xf numFmtId="167"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CCFF"/>
      <color rgb="FFA4F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32662272"/>
        <c:axId val="133331136"/>
      </c:lineChart>
      <c:catAx>
        <c:axId val="132662272"/>
        <c:scaling>
          <c:orientation val="minMax"/>
        </c:scaling>
        <c:delete val="0"/>
        <c:axPos val="b"/>
        <c:numFmt formatCode="General" sourceLinked="1"/>
        <c:majorTickMark val="out"/>
        <c:minorTickMark val="none"/>
        <c:tickLblPos val="nextTo"/>
        <c:crossAx val="133331136"/>
        <c:crosses val="autoZero"/>
        <c:auto val="1"/>
        <c:lblAlgn val="ctr"/>
        <c:lblOffset val="100"/>
        <c:noMultiLvlLbl val="0"/>
      </c:catAx>
      <c:valAx>
        <c:axId val="13333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66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39</xdr:col>
      <xdr:colOff>0</xdr:colOff>
      <xdr:row>24</xdr:row>
      <xdr:rowOff>38099</xdr:rowOff>
    </xdr:from>
    <xdr:to>
      <xdr:col>44</xdr:col>
      <xdr:colOff>0</xdr:colOff>
      <xdr:row>40</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738562" y="69006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2</xdr:row>
          <xdr:rowOff>152400</xdr:rowOff>
        </xdr:from>
        <xdr:to>
          <xdr:col>3</xdr:col>
          <xdr:colOff>476250</xdr:colOff>
          <xdr:row>5</xdr:row>
          <xdr:rowOff>95250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C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2"/>
  <sheetViews>
    <sheetView view="pageBreakPreview" topLeftCell="A4" zoomScale="75" zoomScaleSheetLayoutView="75" workbookViewId="0">
      <selection activeCell="C42" sqref="C42:C43"/>
    </sheetView>
  </sheetViews>
  <sheetFormatPr defaultRowHeight="15" x14ac:dyDescent="0.25"/>
  <cols>
    <col min="1" max="1" width="6.140625" style="1" customWidth="1"/>
    <col min="2" max="2" width="86.85546875" style="1" customWidth="1"/>
    <col min="3" max="3" width="52" style="16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2" hidden="1" customHeight="1" x14ac:dyDescent="0.2">
      <c r="A1" s="16"/>
      <c r="C1" s="160" t="s">
        <v>67</v>
      </c>
      <c r="F1" s="14"/>
      <c r="G1" s="14"/>
    </row>
    <row r="2" spans="1:22" s="10" customFormat="1" ht="10.5" hidden="1" customHeight="1" x14ac:dyDescent="0.2">
      <c r="A2" s="16"/>
      <c r="C2" s="161" t="s">
        <v>9</v>
      </c>
      <c r="F2" s="14"/>
      <c r="G2" s="14"/>
    </row>
    <row r="3" spans="1:22" s="10" customFormat="1" ht="9" hidden="1" customHeight="1" x14ac:dyDescent="0.2">
      <c r="A3" s="15"/>
      <c r="C3" s="161" t="s">
        <v>66</v>
      </c>
      <c r="F3" s="14"/>
      <c r="G3" s="14"/>
    </row>
    <row r="4" spans="1:22" s="10" customFormat="1" ht="9.75" customHeight="1" x14ac:dyDescent="0.3">
      <c r="A4" s="15"/>
      <c r="C4" s="162"/>
      <c r="F4" s="14"/>
      <c r="G4" s="14"/>
      <c r="H4" s="13"/>
    </row>
    <row r="5" spans="1:22" s="10" customFormat="1" ht="15.75" x14ac:dyDescent="0.25">
      <c r="A5" s="230" t="s">
        <v>521</v>
      </c>
      <c r="B5" s="230"/>
      <c r="C5" s="230"/>
      <c r="D5" s="135"/>
      <c r="E5" s="135"/>
      <c r="F5" s="135"/>
      <c r="G5" s="135"/>
      <c r="H5" s="135"/>
      <c r="I5" s="135"/>
      <c r="J5" s="135"/>
    </row>
    <row r="6" spans="1:22" s="10" customFormat="1" ht="6" customHeight="1" x14ac:dyDescent="0.3">
      <c r="A6" s="15"/>
      <c r="C6" s="162"/>
      <c r="F6" s="14"/>
      <c r="G6" s="14"/>
      <c r="H6" s="13"/>
    </row>
    <row r="7" spans="1:22" s="10" customFormat="1" ht="18.75" x14ac:dyDescent="0.2">
      <c r="A7" s="234" t="s">
        <v>8</v>
      </c>
      <c r="B7" s="234"/>
      <c r="C7" s="234"/>
      <c r="D7" s="11"/>
      <c r="E7" s="11"/>
      <c r="F7" s="11"/>
      <c r="G7" s="11"/>
      <c r="H7" s="11"/>
      <c r="I7" s="11"/>
      <c r="J7" s="11"/>
      <c r="K7" s="11"/>
      <c r="L7" s="11"/>
      <c r="M7" s="11"/>
      <c r="N7" s="11"/>
      <c r="O7" s="11"/>
      <c r="P7" s="11"/>
      <c r="Q7" s="11"/>
      <c r="R7" s="11"/>
      <c r="S7" s="11"/>
      <c r="T7" s="11"/>
      <c r="U7" s="11"/>
      <c r="V7" s="11"/>
    </row>
    <row r="8" spans="1:22" s="10" customFormat="1" ht="18.75" x14ac:dyDescent="0.2">
      <c r="A8" s="235" t="s">
        <v>463</v>
      </c>
      <c r="B8" s="235"/>
      <c r="C8" s="235"/>
      <c r="D8" s="6"/>
      <c r="E8" s="6"/>
      <c r="F8" s="6"/>
      <c r="G8" s="6"/>
      <c r="H8" s="6"/>
      <c r="I8" s="11"/>
      <c r="J8" s="11"/>
      <c r="K8" s="11"/>
      <c r="L8" s="11"/>
      <c r="M8" s="11"/>
      <c r="N8" s="11"/>
      <c r="O8" s="11"/>
      <c r="P8" s="11"/>
      <c r="Q8" s="11"/>
      <c r="R8" s="11"/>
      <c r="S8" s="11"/>
      <c r="T8" s="11"/>
      <c r="U8" s="11"/>
      <c r="V8" s="11"/>
    </row>
    <row r="9" spans="1:22" s="10" customFormat="1" ht="18.75" x14ac:dyDescent="0.2">
      <c r="A9" s="231" t="s">
        <v>7</v>
      </c>
      <c r="B9" s="231"/>
      <c r="C9" s="231"/>
      <c r="D9" s="4"/>
      <c r="E9" s="4"/>
      <c r="F9" s="4"/>
      <c r="G9" s="4"/>
      <c r="H9" s="4"/>
      <c r="I9" s="11"/>
      <c r="J9" s="11"/>
      <c r="K9" s="11"/>
      <c r="L9" s="11"/>
      <c r="M9" s="11"/>
      <c r="N9" s="11"/>
      <c r="O9" s="11"/>
      <c r="P9" s="11"/>
      <c r="Q9" s="11"/>
      <c r="R9" s="11"/>
      <c r="S9" s="11"/>
      <c r="T9" s="11"/>
      <c r="U9" s="11"/>
      <c r="V9" s="11"/>
    </row>
    <row r="10" spans="1:22" s="10" customFormat="1" ht="18.75" x14ac:dyDescent="0.2">
      <c r="A10" s="235" t="s">
        <v>493</v>
      </c>
      <c r="B10" s="235"/>
      <c r="C10" s="235"/>
      <c r="D10" s="6"/>
      <c r="E10" s="6"/>
      <c r="F10" s="6"/>
      <c r="G10" s="6"/>
      <c r="H10" s="6"/>
      <c r="I10" s="11"/>
      <c r="J10" s="11"/>
      <c r="K10" s="11"/>
      <c r="L10" s="11"/>
      <c r="M10" s="11"/>
      <c r="N10" s="11"/>
      <c r="O10" s="11"/>
      <c r="P10" s="11"/>
      <c r="Q10" s="11"/>
      <c r="R10" s="11"/>
      <c r="S10" s="11"/>
      <c r="T10" s="11"/>
      <c r="U10" s="11"/>
      <c r="V10" s="11"/>
    </row>
    <row r="11" spans="1:22" s="10" customFormat="1" ht="18.75" x14ac:dyDescent="0.2">
      <c r="A11" s="231" t="s">
        <v>6</v>
      </c>
      <c r="B11" s="231"/>
      <c r="C11" s="231"/>
      <c r="D11" s="4"/>
      <c r="E11" s="4"/>
      <c r="F11" s="4"/>
      <c r="G11" s="4"/>
      <c r="H11" s="4"/>
      <c r="I11" s="11"/>
      <c r="J11" s="11"/>
      <c r="K11" s="11"/>
      <c r="L11" s="11"/>
      <c r="M11" s="11"/>
      <c r="N11" s="11"/>
      <c r="O11" s="11"/>
      <c r="P11" s="11"/>
      <c r="Q11" s="11"/>
      <c r="R11" s="11"/>
      <c r="S11" s="11"/>
      <c r="T11" s="11"/>
      <c r="U11" s="11"/>
      <c r="V11" s="11"/>
    </row>
    <row r="12" spans="1:22" s="2" customFormat="1" ht="28.5" customHeight="1" x14ac:dyDescent="0.2">
      <c r="A12" s="236" t="s">
        <v>530</v>
      </c>
      <c r="B12" s="236"/>
      <c r="C12" s="236"/>
      <c r="D12" s="6"/>
      <c r="E12" s="6"/>
      <c r="F12" s="6"/>
      <c r="G12" s="6"/>
      <c r="H12" s="6"/>
      <c r="I12" s="6"/>
      <c r="J12" s="6"/>
      <c r="K12" s="6"/>
      <c r="L12" s="6"/>
      <c r="M12" s="6"/>
      <c r="N12" s="6"/>
      <c r="O12" s="6"/>
      <c r="P12" s="6"/>
      <c r="Q12" s="6"/>
      <c r="R12" s="6"/>
      <c r="S12" s="6"/>
      <c r="T12" s="6"/>
      <c r="U12" s="6"/>
      <c r="V12" s="6"/>
    </row>
    <row r="13" spans="1:22" s="2" customFormat="1" ht="15" customHeight="1" x14ac:dyDescent="0.2">
      <c r="A13" s="231" t="s">
        <v>5</v>
      </c>
      <c r="B13" s="231"/>
      <c r="C13" s="231"/>
      <c r="D13" s="4"/>
      <c r="E13" s="4"/>
      <c r="F13" s="4"/>
      <c r="G13" s="4"/>
      <c r="H13" s="4"/>
      <c r="I13" s="4"/>
      <c r="J13" s="4"/>
      <c r="K13" s="4"/>
      <c r="L13" s="4"/>
      <c r="M13" s="4"/>
      <c r="N13" s="4"/>
      <c r="O13" s="4"/>
      <c r="P13" s="4"/>
      <c r="Q13" s="4"/>
      <c r="R13" s="4"/>
      <c r="S13" s="4"/>
      <c r="T13" s="4"/>
      <c r="U13" s="4"/>
      <c r="V13" s="4"/>
    </row>
    <row r="14" spans="1:22" s="2" customFormat="1" ht="9" customHeight="1" x14ac:dyDescent="0.2">
      <c r="A14" s="3"/>
      <c r="B14" s="3"/>
      <c r="C14" s="163"/>
      <c r="D14" s="3"/>
      <c r="E14" s="3"/>
      <c r="F14" s="3"/>
      <c r="G14" s="3"/>
      <c r="H14" s="3"/>
      <c r="I14" s="3"/>
      <c r="J14" s="3"/>
      <c r="K14" s="3"/>
      <c r="L14" s="3"/>
      <c r="M14" s="3"/>
      <c r="N14" s="3"/>
      <c r="O14" s="3"/>
      <c r="P14" s="3"/>
      <c r="Q14" s="3"/>
      <c r="R14" s="3"/>
      <c r="S14" s="3"/>
    </row>
    <row r="15" spans="1:22" s="2" customFormat="1" ht="15" customHeight="1" x14ac:dyDescent="0.2">
      <c r="A15" s="232" t="s">
        <v>448</v>
      </c>
      <c r="B15" s="233"/>
      <c r="C15" s="233"/>
      <c r="D15" s="5"/>
      <c r="E15" s="5"/>
      <c r="F15" s="5"/>
      <c r="G15" s="5"/>
      <c r="H15" s="5"/>
      <c r="I15" s="5"/>
      <c r="J15" s="5"/>
      <c r="K15" s="5"/>
      <c r="L15" s="5"/>
      <c r="M15" s="5"/>
      <c r="N15" s="5"/>
      <c r="O15" s="5"/>
      <c r="P15" s="5"/>
      <c r="Q15" s="5"/>
      <c r="R15" s="5"/>
      <c r="S15" s="5"/>
      <c r="T15" s="5"/>
      <c r="U15" s="5"/>
      <c r="V15" s="5"/>
    </row>
    <row r="16" spans="1:22" s="2" customFormat="1" ht="12" customHeight="1" x14ac:dyDescent="0.2">
      <c r="A16" s="4"/>
      <c r="B16" s="4"/>
      <c r="C16" s="164"/>
      <c r="D16" s="4"/>
      <c r="E16" s="4"/>
      <c r="F16" s="4"/>
      <c r="G16" s="4"/>
      <c r="H16" s="4"/>
      <c r="I16" s="3"/>
      <c r="J16" s="3"/>
      <c r="K16" s="3"/>
      <c r="L16" s="3"/>
      <c r="M16" s="3"/>
      <c r="N16" s="3"/>
      <c r="O16" s="3"/>
      <c r="P16" s="3"/>
      <c r="Q16" s="3"/>
      <c r="R16" s="3"/>
      <c r="S16" s="3"/>
    </row>
    <row r="17" spans="1:22" s="2" customFormat="1" ht="20.25" customHeight="1" x14ac:dyDescent="0.2">
      <c r="A17" s="23" t="s">
        <v>4</v>
      </c>
      <c r="B17" s="35" t="s">
        <v>65</v>
      </c>
      <c r="C17" s="34" t="s">
        <v>64</v>
      </c>
      <c r="D17" s="27"/>
      <c r="E17" s="27"/>
      <c r="F17" s="27"/>
      <c r="G17" s="27"/>
      <c r="H17" s="27"/>
      <c r="I17" s="26"/>
      <c r="J17" s="26"/>
      <c r="K17" s="26"/>
      <c r="L17" s="26"/>
      <c r="M17" s="26"/>
      <c r="N17" s="26"/>
      <c r="O17" s="26"/>
      <c r="P17" s="26"/>
      <c r="Q17" s="26"/>
      <c r="R17" s="26"/>
      <c r="S17" s="26"/>
      <c r="T17" s="25"/>
      <c r="U17" s="25"/>
      <c r="V17" s="25"/>
    </row>
    <row r="18" spans="1:22" s="2" customFormat="1" ht="16.5" customHeight="1" x14ac:dyDescent="0.2">
      <c r="A18" s="34">
        <v>1</v>
      </c>
      <c r="B18" s="35">
        <v>2</v>
      </c>
      <c r="C18" s="34">
        <v>3</v>
      </c>
      <c r="D18" s="27"/>
      <c r="E18" s="27"/>
      <c r="F18" s="27"/>
      <c r="G18" s="27"/>
      <c r="H18" s="27"/>
      <c r="I18" s="26"/>
      <c r="J18" s="26"/>
      <c r="K18" s="26"/>
      <c r="L18" s="26"/>
      <c r="M18" s="26"/>
      <c r="N18" s="26"/>
      <c r="O18" s="26"/>
      <c r="P18" s="26"/>
      <c r="Q18" s="26"/>
      <c r="R18" s="26"/>
      <c r="S18" s="26"/>
      <c r="T18" s="25"/>
      <c r="U18" s="25"/>
      <c r="V18" s="25"/>
    </row>
    <row r="19" spans="1:22" s="2" customFormat="1" ht="18.75" x14ac:dyDescent="0.2">
      <c r="A19" s="22" t="s">
        <v>63</v>
      </c>
      <c r="B19" s="38" t="s">
        <v>306</v>
      </c>
      <c r="C19" s="34" t="s">
        <v>468</v>
      </c>
      <c r="D19" s="27"/>
      <c r="E19" s="27"/>
      <c r="F19" s="27"/>
      <c r="G19" s="27"/>
      <c r="H19" s="27"/>
      <c r="I19" s="26"/>
      <c r="J19" s="26"/>
      <c r="K19" s="26"/>
      <c r="L19" s="26"/>
      <c r="M19" s="26"/>
      <c r="N19" s="26"/>
      <c r="O19" s="26"/>
      <c r="P19" s="26"/>
      <c r="Q19" s="26"/>
      <c r="R19" s="26"/>
      <c r="S19" s="26"/>
      <c r="T19" s="25"/>
      <c r="U19" s="25"/>
      <c r="V19" s="25"/>
    </row>
    <row r="20" spans="1:22" s="2" customFormat="1" ht="132.75" customHeight="1" x14ac:dyDescent="0.2">
      <c r="A20" s="22" t="s">
        <v>62</v>
      </c>
      <c r="B20" s="33" t="s">
        <v>473</v>
      </c>
      <c r="C20" s="200" t="s">
        <v>489</v>
      </c>
      <c r="D20" s="27"/>
      <c r="E20" s="27"/>
      <c r="F20" s="27"/>
      <c r="G20" s="27"/>
      <c r="H20" s="27"/>
      <c r="I20" s="26"/>
      <c r="J20" s="26"/>
      <c r="K20" s="26"/>
      <c r="L20" s="26"/>
      <c r="M20" s="26"/>
      <c r="N20" s="26"/>
      <c r="O20" s="26"/>
      <c r="P20" s="26"/>
      <c r="Q20" s="26"/>
      <c r="R20" s="26"/>
      <c r="S20" s="26"/>
      <c r="T20" s="25"/>
      <c r="U20" s="25"/>
      <c r="V20" s="25"/>
    </row>
    <row r="21" spans="1:22" s="29" customFormat="1" ht="31.5" x14ac:dyDescent="0.2">
      <c r="A21" s="22" t="s">
        <v>61</v>
      </c>
      <c r="B21" s="132" t="s">
        <v>400</v>
      </c>
      <c r="C21" s="159" t="s">
        <v>469</v>
      </c>
      <c r="D21" s="32"/>
      <c r="E21" s="32"/>
      <c r="F21" s="32"/>
      <c r="G21" s="32"/>
      <c r="H21" s="31"/>
      <c r="I21" s="31"/>
      <c r="J21" s="31"/>
      <c r="K21" s="31"/>
      <c r="L21" s="31"/>
      <c r="M21" s="31"/>
      <c r="N21" s="31"/>
      <c r="O21" s="31"/>
      <c r="P21" s="31"/>
      <c r="Q21" s="31"/>
      <c r="R21" s="31"/>
      <c r="S21" s="30"/>
      <c r="T21" s="30"/>
      <c r="U21" s="30"/>
      <c r="V21" s="30"/>
    </row>
    <row r="22" spans="1:22" s="29" customFormat="1" ht="18.75" x14ac:dyDescent="0.2">
      <c r="A22" s="22" t="s">
        <v>60</v>
      </c>
      <c r="B22" s="132" t="s">
        <v>73</v>
      </c>
      <c r="C22" s="159" t="s">
        <v>464</v>
      </c>
      <c r="D22" s="32"/>
      <c r="E22" s="32"/>
      <c r="F22" s="32"/>
      <c r="G22" s="32"/>
      <c r="H22" s="31"/>
      <c r="I22" s="31"/>
      <c r="J22" s="31"/>
      <c r="K22" s="31"/>
      <c r="L22" s="31"/>
      <c r="M22" s="31"/>
      <c r="N22" s="31"/>
      <c r="O22" s="31"/>
      <c r="P22" s="31"/>
      <c r="Q22" s="31"/>
      <c r="R22" s="31"/>
      <c r="S22" s="30"/>
      <c r="T22" s="30"/>
      <c r="U22" s="30"/>
      <c r="V22" s="30"/>
    </row>
    <row r="23" spans="1:22" s="29" customFormat="1" ht="31.5" x14ac:dyDescent="0.2">
      <c r="A23" s="22" t="s">
        <v>58</v>
      </c>
      <c r="B23" s="132" t="s">
        <v>72</v>
      </c>
      <c r="C23" s="159" t="s">
        <v>490</v>
      </c>
      <c r="D23" s="32"/>
      <c r="E23" s="32"/>
      <c r="F23" s="32"/>
      <c r="G23" s="32"/>
      <c r="H23" s="31"/>
      <c r="I23" s="31"/>
      <c r="J23" s="31"/>
      <c r="K23" s="31"/>
      <c r="L23" s="31"/>
      <c r="M23" s="31"/>
      <c r="N23" s="31"/>
      <c r="O23" s="31"/>
      <c r="P23" s="31"/>
      <c r="Q23" s="31"/>
      <c r="R23" s="31"/>
      <c r="S23" s="30"/>
      <c r="T23" s="30"/>
      <c r="U23" s="30"/>
      <c r="V23" s="30"/>
    </row>
    <row r="24" spans="1:22" s="29" customFormat="1" ht="18.75" x14ac:dyDescent="0.2">
      <c r="A24" s="22" t="s">
        <v>57</v>
      </c>
      <c r="B24" s="132" t="s">
        <v>401</v>
      </c>
      <c r="C24" s="159" t="s">
        <v>467</v>
      </c>
      <c r="D24" s="32"/>
      <c r="E24" s="32"/>
      <c r="F24" s="32"/>
      <c r="G24" s="32"/>
      <c r="H24" s="31"/>
      <c r="I24" s="31"/>
      <c r="J24" s="31"/>
      <c r="K24" s="31"/>
      <c r="L24" s="31"/>
      <c r="M24" s="31"/>
      <c r="N24" s="31"/>
      <c r="O24" s="31"/>
      <c r="P24" s="31"/>
      <c r="Q24" s="31"/>
      <c r="R24" s="31"/>
      <c r="S24" s="30"/>
      <c r="T24" s="30"/>
      <c r="U24" s="30"/>
      <c r="V24" s="30"/>
    </row>
    <row r="25" spans="1:22" s="29" customFormat="1" ht="31.5" x14ac:dyDescent="0.2">
      <c r="A25" s="22" t="s">
        <v>55</v>
      </c>
      <c r="B25" s="132" t="s">
        <v>402</v>
      </c>
      <c r="C25" s="159" t="s">
        <v>467</v>
      </c>
      <c r="D25" s="32"/>
      <c r="E25" s="32"/>
      <c r="F25" s="32"/>
      <c r="G25" s="32"/>
      <c r="H25" s="31"/>
      <c r="I25" s="31"/>
      <c r="J25" s="31"/>
      <c r="K25" s="31"/>
      <c r="L25" s="31"/>
      <c r="M25" s="31"/>
      <c r="N25" s="31"/>
      <c r="O25" s="31"/>
      <c r="P25" s="31"/>
      <c r="Q25" s="31"/>
      <c r="R25" s="31"/>
      <c r="S25" s="30"/>
      <c r="T25" s="30"/>
      <c r="U25" s="30"/>
      <c r="V25" s="30"/>
    </row>
    <row r="26" spans="1:22" s="29" customFormat="1" ht="31.5" x14ac:dyDescent="0.2">
      <c r="A26" s="22" t="s">
        <v>53</v>
      </c>
      <c r="B26" s="132" t="s">
        <v>403</v>
      </c>
      <c r="C26" s="159" t="s">
        <v>467</v>
      </c>
      <c r="D26" s="32"/>
      <c r="E26" s="32"/>
      <c r="F26" s="32"/>
      <c r="G26" s="32"/>
      <c r="H26" s="31"/>
      <c r="I26" s="31"/>
      <c r="J26" s="31"/>
      <c r="K26" s="31"/>
      <c r="L26" s="31"/>
      <c r="M26" s="31"/>
      <c r="N26" s="31"/>
      <c r="O26" s="31"/>
      <c r="P26" s="31"/>
      <c r="Q26" s="31"/>
      <c r="R26" s="31"/>
      <c r="S26" s="30"/>
      <c r="T26" s="30"/>
      <c r="U26" s="30"/>
      <c r="V26" s="30"/>
    </row>
    <row r="27" spans="1:22" s="29" customFormat="1" ht="18.75" x14ac:dyDescent="0.2">
      <c r="A27" s="22" t="s">
        <v>71</v>
      </c>
      <c r="B27" s="37" t="s">
        <v>404</v>
      </c>
      <c r="C27" s="159" t="s">
        <v>467</v>
      </c>
      <c r="D27" s="32"/>
      <c r="E27" s="32"/>
      <c r="F27" s="32"/>
      <c r="G27" s="32"/>
      <c r="H27" s="31"/>
      <c r="I27" s="31"/>
      <c r="J27" s="31"/>
      <c r="K27" s="31"/>
      <c r="L27" s="31"/>
      <c r="M27" s="31"/>
      <c r="N27" s="31"/>
      <c r="O27" s="31"/>
      <c r="P27" s="31"/>
      <c r="Q27" s="31"/>
      <c r="R27" s="31"/>
      <c r="S27" s="30"/>
      <c r="T27" s="30"/>
      <c r="U27" s="30"/>
      <c r="V27" s="30"/>
    </row>
    <row r="28" spans="1:22" s="29" customFormat="1" ht="18.75" x14ac:dyDescent="0.2">
      <c r="A28" s="22" t="s">
        <v>69</v>
      </c>
      <c r="B28" s="37" t="s">
        <v>405</v>
      </c>
      <c r="C28" s="159" t="s">
        <v>467</v>
      </c>
      <c r="D28" s="32"/>
      <c r="E28" s="32"/>
      <c r="F28" s="32"/>
      <c r="G28" s="32"/>
      <c r="H28" s="31"/>
      <c r="I28" s="31"/>
      <c r="J28" s="31"/>
      <c r="K28" s="31"/>
      <c r="L28" s="31"/>
      <c r="M28" s="31"/>
      <c r="N28" s="31"/>
      <c r="O28" s="31"/>
      <c r="P28" s="31"/>
      <c r="Q28" s="31"/>
      <c r="R28" s="31"/>
      <c r="S28" s="30"/>
      <c r="T28" s="30"/>
      <c r="U28" s="30"/>
      <c r="V28" s="30"/>
    </row>
    <row r="29" spans="1:22" s="29" customFormat="1" ht="47.25" x14ac:dyDescent="0.2">
      <c r="A29" s="22" t="s">
        <v>68</v>
      </c>
      <c r="B29" s="37" t="s">
        <v>406</v>
      </c>
      <c r="C29" s="159" t="s">
        <v>465</v>
      </c>
      <c r="D29" s="32"/>
      <c r="E29" s="32"/>
      <c r="F29" s="32"/>
      <c r="G29" s="32"/>
      <c r="H29" s="31"/>
      <c r="I29" s="31"/>
      <c r="J29" s="31"/>
      <c r="K29" s="31"/>
      <c r="L29" s="31"/>
      <c r="M29" s="31"/>
      <c r="N29" s="31"/>
      <c r="O29" s="31"/>
      <c r="P29" s="31"/>
      <c r="Q29" s="31"/>
      <c r="R29" s="31"/>
      <c r="S29" s="30"/>
      <c r="T29" s="30"/>
      <c r="U29" s="30"/>
      <c r="V29" s="30"/>
    </row>
    <row r="30" spans="1:22" ht="63" x14ac:dyDescent="0.25">
      <c r="A30" s="22" t="s">
        <v>419</v>
      </c>
      <c r="B30" s="37" t="s">
        <v>407</v>
      </c>
      <c r="C30" s="159" t="s">
        <v>465</v>
      </c>
      <c r="D30" s="21"/>
      <c r="E30" s="21"/>
      <c r="F30" s="21"/>
      <c r="G30" s="21"/>
      <c r="H30" s="21"/>
      <c r="I30" s="21"/>
      <c r="J30" s="21"/>
      <c r="K30" s="21"/>
      <c r="L30" s="21"/>
      <c r="M30" s="21"/>
      <c r="N30" s="21"/>
      <c r="O30" s="21"/>
      <c r="P30" s="21"/>
      <c r="Q30" s="21"/>
      <c r="R30" s="21"/>
      <c r="S30" s="21"/>
      <c r="T30" s="21"/>
      <c r="U30" s="21"/>
      <c r="V30" s="21"/>
    </row>
    <row r="31" spans="1:22" ht="31.5" x14ac:dyDescent="0.25">
      <c r="A31" s="22" t="s">
        <v>410</v>
      </c>
      <c r="B31" s="37" t="s">
        <v>70</v>
      </c>
      <c r="C31" s="159" t="s">
        <v>467</v>
      </c>
      <c r="D31" s="21"/>
      <c r="E31" s="21"/>
      <c r="F31" s="21"/>
      <c r="G31" s="21"/>
      <c r="H31" s="21"/>
      <c r="I31" s="21"/>
      <c r="J31" s="21"/>
      <c r="K31" s="21"/>
      <c r="L31" s="21"/>
      <c r="M31" s="21"/>
      <c r="N31" s="21"/>
      <c r="O31" s="21"/>
      <c r="P31" s="21"/>
      <c r="Q31" s="21"/>
      <c r="R31" s="21"/>
      <c r="S31" s="21"/>
      <c r="T31" s="21"/>
      <c r="U31" s="21"/>
      <c r="V31" s="21"/>
    </row>
    <row r="32" spans="1:22" ht="15.75" x14ac:dyDescent="0.25">
      <c r="A32" s="22" t="s">
        <v>420</v>
      </c>
      <c r="B32" s="37" t="s">
        <v>408</v>
      </c>
      <c r="C32" s="159" t="s">
        <v>467</v>
      </c>
      <c r="D32" s="21"/>
      <c r="E32" s="21"/>
      <c r="F32" s="21"/>
      <c r="G32" s="21"/>
      <c r="H32" s="21"/>
      <c r="I32" s="21"/>
      <c r="J32" s="21"/>
      <c r="K32" s="21"/>
      <c r="L32" s="21"/>
      <c r="M32" s="21"/>
      <c r="N32" s="21"/>
      <c r="O32" s="21"/>
      <c r="P32" s="21"/>
      <c r="Q32" s="21"/>
      <c r="R32" s="21"/>
      <c r="S32" s="21"/>
      <c r="T32" s="21"/>
      <c r="U32" s="21"/>
      <c r="V32" s="21"/>
    </row>
    <row r="33" spans="1:22" ht="15.75" x14ac:dyDescent="0.25">
      <c r="A33" s="22" t="s">
        <v>411</v>
      </c>
      <c r="B33" s="37" t="s">
        <v>409</v>
      </c>
      <c r="C33" s="34" t="s">
        <v>467</v>
      </c>
      <c r="D33" s="21"/>
      <c r="E33" s="21"/>
      <c r="F33" s="21"/>
      <c r="G33" s="21"/>
      <c r="H33" s="21"/>
      <c r="I33" s="21"/>
      <c r="J33" s="21"/>
      <c r="K33" s="21"/>
      <c r="L33" s="21"/>
      <c r="M33" s="21"/>
      <c r="N33" s="21"/>
      <c r="O33" s="21"/>
      <c r="P33" s="21"/>
      <c r="Q33" s="21"/>
      <c r="R33" s="21"/>
      <c r="S33" s="21"/>
      <c r="T33" s="21"/>
      <c r="U33" s="21"/>
      <c r="V33" s="21"/>
    </row>
    <row r="34" spans="1:22" ht="15.75" x14ac:dyDescent="0.25">
      <c r="A34" s="22" t="s">
        <v>421</v>
      </c>
      <c r="B34" s="37" t="s">
        <v>219</v>
      </c>
      <c r="C34" s="159" t="s">
        <v>467</v>
      </c>
      <c r="D34" s="21"/>
      <c r="E34" s="21"/>
      <c r="F34" s="21"/>
      <c r="G34" s="21"/>
      <c r="H34" s="21"/>
      <c r="I34" s="21"/>
      <c r="J34" s="21"/>
      <c r="K34" s="21"/>
      <c r="L34" s="21"/>
      <c r="M34" s="21"/>
      <c r="N34" s="21"/>
      <c r="O34" s="21"/>
      <c r="P34" s="21"/>
      <c r="Q34" s="21"/>
      <c r="R34" s="21"/>
      <c r="S34" s="21"/>
      <c r="T34" s="21"/>
      <c r="U34" s="21"/>
      <c r="V34" s="21"/>
    </row>
    <row r="35" spans="1:22" ht="173.25" x14ac:dyDescent="0.25">
      <c r="A35" s="22" t="s">
        <v>412</v>
      </c>
      <c r="B35" s="171" t="s">
        <v>477</v>
      </c>
      <c r="C35" s="203" t="s">
        <v>532</v>
      </c>
      <c r="D35" s="21"/>
      <c r="E35" s="21"/>
      <c r="F35" s="21"/>
      <c r="G35" s="21"/>
      <c r="H35" s="21"/>
      <c r="I35" s="21"/>
      <c r="J35" s="21"/>
      <c r="K35" s="21"/>
      <c r="L35" s="21"/>
      <c r="M35" s="21"/>
      <c r="N35" s="21"/>
      <c r="O35" s="21"/>
      <c r="P35" s="21"/>
      <c r="Q35" s="21"/>
      <c r="R35" s="21"/>
      <c r="S35" s="21"/>
      <c r="T35" s="21"/>
      <c r="U35" s="21"/>
      <c r="V35" s="21"/>
    </row>
    <row r="36" spans="1:22" ht="63" x14ac:dyDescent="0.25">
      <c r="A36" s="22" t="s">
        <v>422</v>
      </c>
      <c r="B36" s="37" t="s">
        <v>443</v>
      </c>
      <c r="C36" s="159" t="s">
        <v>465</v>
      </c>
      <c r="D36" s="21"/>
      <c r="E36" s="21"/>
      <c r="F36" s="21"/>
      <c r="G36" s="21"/>
      <c r="H36" s="21"/>
      <c r="I36" s="21"/>
      <c r="J36" s="21"/>
      <c r="K36" s="21"/>
      <c r="L36" s="21"/>
      <c r="M36" s="21"/>
      <c r="N36" s="21"/>
      <c r="O36" s="21"/>
      <c r="P36" s="21"/>
      <c r="Q36" s="21"/>
      <c r="R36" s="21"/>
      <c r="S36" s="21"/>
      <c r="T36" s="21"/>
      <c r="U36" s="21"/>
      <c r="V36" s="21"/>
    </row>
    <row r="37" spans="1:22" ht="47.25" x14ac:dyDescent="0.25">
      <c r="A37" s="22" t="s">
        <v>413</v>
      </c>
      <c r="B37" s="37" t="s">
        <v>458</v>
      </c>
      <c r="C37" s="159" t="s">
        <v>465</v>
      </c>
      <c r="D37" s="21"/>
      <c r="E37" s="21"/>
      <c r="F37" s="21"/>
      <c r="G37" s="21"/>
      <c r="H37" s="21"/>
      <c r="I37" s="21"/>
      <c r="J37" s="21"/>
      <c r="K37" s="21"/>
      <c r="L37" s="21"/>
      <c r="M37" s="21"/>
      <c r="N37" s="21"/>
      <c r="O37" s="21"/>
      <c r="P37" s="21"/>
      <c r="Q37" s="21"/>
      <c r="R37" s="21"/>
      <c r="S37" s="21"/>
      <c r="T37" s="21"/>
      <c r="U37" s="21"/>
      <c r="V37" s="21"/>
    </row>
    <row r="38" spans="1:22" ht="97.5" customHeight="1" x14ac:dyDescent="0.25">
      <c r="A38" s="22" t="s">
        <v>424</v>
      </c>
      <c r="B38" s="37" t="s">
        <v>425</v>
      </c>
      <c r="C38" s="159" t="s">
        <v>467</v>
      </c>
      <c r="D38" s="21"/>
      <c r="E38" s="21"/>
      <c r="F38" s="21"/>
      <c r="G38" s="21"/>
      <c r="H38" s="21"/>
      <c r="I38" s="21"/>
      <c r="J38" s="21"/>
      <c r="K38" s="21"/>
      <c r="L38" s="21"/>
      <c r="M38" s="21"/>
      <c r="N38" s="21"/>
      <c r="O38" s="21"/>
      <c r="P38" s="21"/>
      <c r="Q38" s="21"/>
      <c r="R38" s="21"/>
      <c r="S38" s="21"/>
      <c r="T38" s="21"/>
      <c r="U38" s="21"/>
      <c r="V38" s="21"/>
    </row>
    <row r="39" spans="1:22" ht="49.5" customHeight="1" x14ac:dyDescent="0.25">
      <c r="A39" s="22" t="s">
        <v>414</v>
      </c>
      <c r="B39" s="37" t="s">
        <v>449</v>
      </c>
      <c r="C39" s="159" t="s">
        <v>467</v>
      </c>
      <c r="D39" s="21"/>
      <c r="E39" s="21"/>
      <c r="F39" s="21"/>
      <c r="G39" s="21"/>
      <c r="H39" s="21"/>
      <c r="I39" s="21"/>
      <c r="J39" s="21"/>
      <c r="K39" s="21"/>
      <c r="L39" s="21"/>
      <c r="M39" s="21"/>
      <c r="N39" s="21"/>
      <c r="O39" s="21"/>
      <c r="P39" s="21"/>
      <c r="Q39" s="21"/>
      <c r="R39" s="21"/>
      <c r="S39" s="21"/>
      <c r="T39" s="21"/>
      <c r="U39" s="21"/>
      <c r="V39" s="21"/>
    </row>
    <row r="40" spans="1:22" ht="47.25" x14ac:dyDescent="0.25">
      <c r="A40" s="22" t="s">
        <v>444</v>
      </c>
      <c r="B40" s="37" t="s">
        <v>450</v>
      </c>
      <c r="C40" s="159" t="s">
        <v>467</v>
      </c>
      <c r="D40" s="21"/>
      <c r="E40" s="21"/>
      <c r="F40" s="21"/>
      <c r="G40" s="21"/>
      <c r="H40" s="21"/>
      <c r="I40" s="21"/>
      <c r="J40" s="21"/>
      <c r="K40" s="21"/>
      <c r="L40" s="21"/>
      <c r="M40" s="21"/>
      <c r="N40" s="21"/>
      <c r="O40" s="21"/>
      <c r="P40" s="21"/>
      <c r="Q40" s="21"/>
      <c r="R40" s="21"/>
      <c r="S40" s="21"/>
      <c r="T40" s="21"/>
      <c r="U40" s="21"/>
      <c r="V40" s="21"/>
    </row>
    <row r="41" spans="1:22" ht="52.5" customHeight="1" x14ac:dyDescent="0.25">
      <c r="A41" s="22" t="s">
        <v>415</v>
      </c>
      <c r="B41" s="37" t="s">
        <v>451</v>
      </c>
      <c r="C41" s="159" t="s">
        <v>467</v>
      </c>
      <c r="D41" s="21"/>
      <c r="E41" s="21"/>
      <c r="F41" s="21"/>
      <c r="G41" s="21"/>
      <c r="H41" s="21"/>
      <c r="I41" s="21"/>
      <c r="J41" s="21"/>
      <c r="K41" s="21"/>
      <c r="L41" s="21"/>
      <c r="M41" s="21"/>
      <c r="N41" s="21"/>
      <c r="O41" s="21"/>
      <c r="P41" s="21"/>
      <c r="Q41" s="21"/>
      <c r="R41" s="21"/>
      <c r="S41" s="21"/>
      <c r="T41" s="21"/>
      <c r="U41" s="21"/>
      <c r="V41" s="21"/>
    </row>
    <row r="42" spans="1:22" ht="31.5" x14ac:dyDescent="0.25">
      <c r="A42" s="22" t="s">
        <v>445</v>
      </c>
      <c r="B42" s="37" t="s">
        <v>470</v>
      </c>
      <c r="C42" s="225">
        <v>2.5865320000000001</v>
      </c>
      <c r="D42" s="21"/>
      <c r="E42" s="21"/>
      <c r="F42" s="21"/>
      <c r="G42" s="21"/>
      <c r="H42" s="21"/>
      <c r="I42" s="21"/>
      <c r="J42" s="21"/>
      <c r="K42" s="21"/>
      <c r="L42" s="21"/>
      <c r="M42" s="21"/>
      <c r="N42" s="21"/>
      <c r="O42" s="21"/>
      <c r="P42" s="21"/>
      <c r="Q42" s="21"/>
      <c r="R42" s="21"/>
      <c r="S42" s="21"/>
      <c r="T42" s="21"/>
      <c r="U42" s="21"/>
      <c r="V42" s="21"/>
    </row>
    <row r="43" spans="1:22" ht="31.5" x14ac:dyDescent="0.25">
      <c r="A43" s="22" t="s">
        <v>416</v>
      </c>
      <c r="B43" s="37" t="s">
        <v>471</v>
      </c>
      <c r="C43" s="225">
        <f>'6.2. Паспорт фин осв ввод'!D29</f>
        <v>2.1426099999999999</v>
      </c>
      <c r="D43" s="21"/>
      <c r="E43" s="21"/>
      <c r="F43" s="21"/>
      <c r="G43" s="21"/>
      <c r="H43" s="21"/>
      <c r="I43" s="21"/>
      <c r="J43" s="21"/>
      <c r="K43" s="21"/>
      <c r="L43" s="21"/>
      <c r="M43" s="21"/>
      <c r="N43" s="21"/>
      <c r="O43" s="21"/>
      <c r="P43" s="21"/>
      <c r="Q43" s="21"/>
      <c r="R43" s="21"/>
      <c r="S43" s="21"/>
      <c r="T43" s="21"/>
      <c r="U43" s="21"/>
      <c r="V43" s="21"/>
    </row>
    <row r="44" spans="1:22" ht="63" x14ac:dyDescent="0.25">
      <c r="A44" s="22" t="s">
        <v>478</v>
      </c>
      <c r="B44" s="171" t="s">
        <v>479</v>
      </c>
      <c r="C44" s="195" t="s">
        <v>467</v>
      </c>
      <c r="D44" s="21"/>
      <c r="E44" s="21"/>
      <c r="F44" s="21"/>
      <c r="G44" s="21"/>
      <c r="H44" s="21"/>
      <c r="I44" s="21"/>
      <c r="J44" s="21"/>
      <c r="K44" s="21"/>
      <c r="L44" s="21"/>
      <c r="M44" s="21"/>
      <c r="N44" s="21"/>
      <c r="O44" s="21"/>
      <c r="P44" s="21"/>
      <c r="Q44" s="21"/>
      <c r="R44" s="21"/>
      <c r="S44" s="21"/>
      <c r="T44" s="21"/>
      <c r="U44" s="21"/>
      <c r="V44" s="21"/>
    </row>
    <row r="45" spans="1:22" ht="159" customHeight="1" x14ac:dyDescent="0.25">
      <c r="A45" s="22" t="s">
        <v>480</v>
      </c>
      <c r="B45" s="171" t="s">
        <v>481</v>
      </c>
      <c r="C45" s="204" t="s">
        <v>531</v>
      </c>
      <c r="D45" s="21"/>
      <c r="E45" s="21"/>
      <c r="F45" s="21"/>
      <c r="G45" s="21"/>
      <c r="H45" s="21"/>
      <c r="I45" s="21"/>
      <c r="J45" s="21"/>
      <c r="K45" s="21"/>
      <c r="L45" s="21"/>
      <c r="M45" s="21"/>
      <c r="N45" s="21"/>
      <c r="O45" s="21"/>
      <c r="P45" s="21"/>
      <c r="Q45" s="21"/>
      <c r="R45" s="21"/>
      <c r="S45" s="21"/>
      <c r="T45" s="21"/>
      <c r="U45" s="21"/>
      <c r="V45" s="21"/>
    </row>
    <row r="46" spans="1:22" x14ac:dyDescent="0.25">
      <c r="A46" s="21"/>
      <c r="B46" s="21"/>
      <c r="C46" s="166"/>
      <c r="D46" s="21"/>
      <c r="E46" s="21"/>
      <c r="F46" s="21"/>
      <c r="G46" s="21"/>
      <c r="H46" s="21"/>
      <c r="I46" s="21"/>
      <c r="J46" s="21"/>
      <c r="K46" s="21"/>
      <c r="L46" s="21"/>
      <c r="M46" s="21"/>
      <c r="N46" s="21"/>
      <c r="O46" s="21"/>
      <c r="P46" s="21"/>
      <c r="Q46" s="21"/>
      <c r="R46" s="21"/>
      <c r="S46" s="21"/>
      <c r="T46" s="21"/>
      <c r="U46" s="21"/>
      <c r="V46" s="21"/>
    </row>
    <row r="47" spans="1:22" x14ac:dyDescent="0.25">
      <c r="A47" s="21"/>
      <c r="B47" s="21"/>
      <c r="C47" s="166"/>
      <c r="D47" s="21"/>
      <c r="E47" s="21"/>
      <c r="F47" s="21"/>
      <c r="G47" s="21"/>
      <c r="H47" s="21"/>
      <c r="I47" s="21"/>
      <c r="J47" s="21"/>
      <c r="K47" s="21"/>
      <c r="L47" s="21"/>
      <c r="M47" s="21"/>
      <c r="N47" s="21"/>
      <c r="O47" s="21"/>
      <c r="P47" s="21"/>
      <c r="Q47" s="21"/>
      <c r="R47" s="21"/>
      <c r="S47" s="21"/>
      <c r="T47" s="21"/>
      <c r="U47" s="21"/>
      <c r="V47" s="21"/>
    </row>
    <row r="48" spans="1:22" x14ac:dyDescent="0.25">
      <c r="A48" s="21"/>
      <c r="B48" s="21"/>
      <c r="C48" s="166"/>
      <c r="D48" s="21"/>
      <c r="E48" s="21"/>
      <c r="F48" s="21"/>
      <c r="G48" s="21"/>
      <c r="H48" s="21"/>
      <c r="I48" s="21"/>
      <c r="J48" s="21"/>
      <c r="K48" s="21"/>
      <c r="L48" s="21"/>
      <c r="M48" s="21"/>
      <c r="N48" s="21"/>
      <c r="O48" s="21"/>
      <c r="P48" s="21"/>
      <c r="Q48" s="21"/>
      <c r="R48" s="21"/>
      <c r="S48" s="21"/>
      <c r="T48" s="21"/>
      <c r="U48" s="21"/>
      <c r="V48" s="21"/>
    </row>
    <row r="49" spans="1:22" x14ac:dyDescent="0.25">
      <c r="A49" s="21"/>
      <c r="B49" s="21"/>
      <c r="C49" s="166"/>
      <c r="D49" s="21"/>
      <c r="E49" s="21"/>
      <c r="F49" s="21"/>
      <c r="G49" s="21"/>
      <c r="H49" s="21"/>
      <c r="I49" s="21"/>
      <c r="J49" s="21"/>
      <c r="K49" s="21"/>
      <c r="L49" s="21"/>
      <c r="M49" s="21"/>
      <c r="N49" s="21"/>
      <c r="O49" s="21"/>
      <c r="P49" s="21"/>
      <c r="Q49" s="21"/>
      <c r="R49" s="21"/>
      <c r="S49" s="21"/>
      <c r="T49" s="21"/>
      <c r="U49" s="21"/>
      <c r="V49" s="21"/>
    </row>
    <row r="50" spans="1:22" x14ac:dyDescent="0.25">
      <c r="A50" s="21"/>
      <c r="B50" s="21"/>
      <c r="C50" s="166"/>
      <c r="D50" s="21"/>
      <c r="E50" s="21"/>
      <c r="F50" s="21"/>
      <c r="G50" s="21"/>
      <c r="H50" s="21"/>
      <c r="I50" s="21"/>
      <c r="J50" s="21"/>
      <c r="K50" s="21"/>
      <c r="L50" s="21"/>
      <c r="M50" s="21"/>
      <c r="N50" s="21"/>
      <c r="O50" s="21"/>
      <c r="P50" s="21"/>
      <c r="Q50" s="21"/>
      <c r="R50" s="21"/>
      <c r="S50" s="21"/>
      <c r="T50" s="21"/>
      <c r="U50" s="21"/>
      <c r="V50" s="21"/>
    </row>
    <row r="51" spans="1:22" x14ac:dyDescent="0.25">
      <c r="A51" s="21"/>
      <c r="B51" s="21"/>
      <c r="C51" s="166"/>
      <c r="D51" s="21"/>
      <c r="E51" s="21"/>
      <c r="F51" s="21"/>
      <c r="G51" s="21"/>
      <c r="H51" s="21"/>
      <c r="I51" s="21"/>
      <c r="J51" s="21"/>
      <c r="K51" s="21"/>
      <c r="L51" s="21"/>
      <c r="M51" s="21"/>
      <c r="N51" s="21"/>
      <c r="O51" s="21"/>
      <c r="P51" s="21"/>
      <c r="Q51" s="21"/>
      <c r="R51" s="21"/>
      <c r="S51" s="21"/>
      <c r="T51" s="21"/>
      <c r="U51" s="21"/>
      <c r="V51" s="21"/>
    </row>
    <row r="52" spans="1:22" x14ac:dyDescent="0.25">
      <c r="A52" s="21"/>
      <c r="B52" s="21"/>
      <c r="C52" s="166"/>
      <c r="D52" s="21"/>
      <c r="E52" s="21"/>
      <c r="F52" s="21"/>
      <c r="G52" s="21"/>
      <c r="H52" s="21"/>
      <c r="I52" s="21"/>
      <c r="J52" s="21"/>
      <c r="K52" s="21"/>
      <c r="L52" s="21"/>
      <c r="M52" s="21"/>
      <c r="N52" s="21"/>
      <c r="O52" s="21"/>
      <c r="P52" s="21"/>
      <c r="Q52" s="21"/>
      <c r="R52" s="21"/>
      <c r="S52" s="21"/>
      <c r="T52" s="21"/>
      <c r="U52" s="21"/>
      <c r="V52" s="21"/>
    </row>
    <row r="53" spans="1:22" x14ac:dyDescent="0.25">
      <c r="A53" s="21"/>
      <c r="B53" s="21"/>
      <c r="C53" s="166"/>
      <c r="D53" s="21"/>
      <c r="E53" s="21"/>
      <c r="F53" s="21"/>
      <c r="G53" s="21"/>
      <c r="H53" s="21"/>
      <c r="I53" s="21"/>
      <c r="J53" s="21"/>
      <c r="K53" s="21"/>
      <c r="L53" s="21"/>
      <c r="M53" s="21"/>
      <c r="N53" s="21"/>
      <c r="O53" s="21"/>
      <c r="P53" s="21"/>
      <c r="Q53" s="21"/>
      <c r="R53" s="21"/>
      <c r="S53" s="21"/>
      <c r="T53" s="21"/>
      <c r="U53" s="21"/>
      <c r="V53" s="21"/>
    </row>
    <row r="54" spans="1:22" x14ac:dyDescent="0.25">
      <c r="A54" s="21"/>
      <c r="B54" s="21"/>
      <c r="C54" s="166"/>
      <c r="D54" s="21"/>
      <c r="E54" s="21"/>
      <c r="F54" s="21"/>
      <c r="G54" s="21"/>
      <c r="H54" s="21"/>
      <c r="I54" s="21"/>
      <c r="J54" s="21"/>
      <c r="K54" s="21"/>
      <c r="L54" s="21"/>
      <c r="M54" s="21"/>
      <c r="N54" s="21"/>
      <c r="O54" s="21"/>
      <c r="P54" s="21"/>
      <c r="Q54" s="21"/>
      <c r="R54" s="21"/>
      <c r="S54" s="21"/>
      <c r="T54" s="21"/>
      <c r="U54" s="21"/>
      <c r="V54" s="21"/>
    </row>
    <row r="55" spans="1:22" x14ac:dyDescent="0.25">
      <c r="A55" s="21"/>
      <c r="B55" s="21"/>
      <c r="C55" s="166"/>
      <c r="D55" s="21"/>
      <c r="E55" s="21"/>
      <c r="F55" s="21"/>
      <c r="G55" s="21"/>
      <c r="H55" s="21"/>
      <c r="I55" s="21"/>
      <c r="J55" s="21"/>
      <c r="K55" s="21"/>
      <c r="L55" s="21"/>
      <c r="M55" s="21"/>
      <c r="N55" s="21"/>
      <c r="O55" s="21"/>
      <c r="P55" s="21"/>
      <c r="Q55" s="21"/>
      <c r="R55" s="21"/>
      <c r="S55" s="21"/>
      <c r="T55" s="21"/>
      <c r="U55" s="21"/>
      <c r="V55" s="21"/>
    </row>
    <row r="56" spans="1:22" x14ac:dyDescent="0.25">
      <c r="A56" s="21"/>
      <c r="B56" s="21"/>
      <c r="C56" s="166"/>
      <c r="D56" s="21"/>
      <c r="E56" s="21"/>
      <c r="F56" s="21"/>
      <c r="G56" s="21"/>
      <c r="H56" s="21"/>
      <c r="I56" s="21"/>
      <c r="J56" s="21"/>
      <c r="K56" s="21"/>
      <c r="L56" s="21"/>
      <c r="M56" s="21"/>
      <c r="N56" s="21"/>
      <c r="O56" s="21"/>
      <c r="P56" s="21"/>
      <c r="Q56" s="21"/>
      <c r="R56" s="21"/>
      <c r="S56" s="21"/>
      <c r="T56" s="21"/>
      <c r="U56" s="21"/>
      <c r="V56" s="21"/>
    </row>
    <row r="57" spans="1:22" x14ac:dyDescent="0.25">
      <c r="A57" s="21"/>
      <c r="B57" s="21"/>
      <c r="C57" s="166"/>
      <c r="D57" s="21"/>
      <c r="E57" s="21"/>
      <c r="F57" s="21"/>
      <c r="G57" s="21"/>
      <c r="H57" s="21"/>
      <c r="I57" s="21"/>
      <c r="J57" s="21"/>
      <c r="K57" s="21"/>
      <c r="L57" s="21"/>
      <c r="M57" s="21"/>
      <c r="N57" s="21"/>
      <c r="O57" s="21"/>
      <c r="P57" s="21"/>
      <c r="Q57" s="21"/>
      <c r="R57" s="21"/>
      <c r="S57" s="21"/>
      <c r="T57" s="21"/>
      <c r="U57" s="21"/>
      <c r="V57" s="21"/>
    </row>
    <row r="58" spans="1:22" x14ac:dyDescent="0.25">
      <c r="A58" s="21"/>
      <c r="B58" s="21"/>
      <c r="C58" s="166"/>
      <c r="D58" s="21"/>
      <c r="E58" s="21"/>
      <c r="F58" s="21"/>
      <c r="G58" s="21"/>
      <c r="H58" s="21"/>
      <c r="I58" s="21"/>
      <c r="J58" s="21"/>
      <c r="K58" s="21"/>
      <c r="L58" s="21"/>
      <c r="M58" s="21"/>
      <c r="N58" s="21"/>
      <c r="O58" s="21"/>
      <c r="P58" s="21"/>
      <c r="Q58" s="21"/>
      <c r="R58" s="21"/>
      <c r="S58" s="21"/>
      <c r="T58" s="21"/>
      <c r="U58" s="21"/>
      <c r="V58" s="21"/>
    </row>
    <row r="59" spans="1:22" x14ac:dyDescent="0.25">
      <c r="A59" s="21"/>
      <c r="B59" s="21"/>
      <c r="C59" s="166"/>
      <c r="D59" s="21"/>
      <c r="E59" s="21"/>
      <c r="F59" s="21"/>
      <c r="G59" s="21"/>
      <c r="H59" s="21"/>
      <c r="I59" s="21"/>
      <c r="J59" s="21"/>
      <c r="K59" s="21"/>
      <c r="L59" s="21"/>
      <c r="M59" s="21"/>
      <c r="N59" s="21"/>
      <c r="O59" s="21"/>
      <c r="P59" s="21"/>
      <c r="Q59" s="21"/>
      <c r="R59" s="21"/>
      <c r="S59" s="21"/>
      <c r="T59" s="21"/>
      <c r="U59" s="21"/>
      <c r="V59" s="21"/>
    </row>
    <row r="60" spans="1:22" x14ac:dyDescent="0.25">
      <c r="A60" s="21"/>
      <c r="B60" s="21"/>
      <c r="C60" s="166"/>
      <c r="D60" s="21"/>
      <c r="E60" s="21"/>
      <c r="F60" s="21"/>
      <c r="G60" s="21"/>
      <c r="H60" s="21"/>
      <c r="I60" s="21"/>
      <c r="J60" s="21"/>
      <c r="K60" s="21"/>
      <c r="L60" s="21"/>
      <c r="M60" s="21"/>
      <c r="N60" s="21"/>
      <c r="O60" s="21"/>
      <c r="P60" s="21"/>
      <c r="Q60" s="21"/>
      <c r="R60" s="21"/>
      <c r="S60" s="21"/>
      <c r="T60" s="21"/>
      <c r="U60" s="21"/>
      <c r="V60" s="21"/>
    </row>
    <row r="61" spans="1:22" x14ac:dyDescent="0.25">
      <c r="A61" s="21"/>
      <c r="B61" s="21"/>
      <c r="C61" s="166"/>
      <c r="D61" s="21"/>
      <c r="E61" s="21"/>
      <c r="F61" s="21"/>
      <c r="G61" s="21"/>
      <c r="H61" s="21"/>
      <c r="I61" s="21"/>
      <c r="J61" s="21"/>
      <c r="K61" s="21"/>
      <c r="L61" s="21"/>
      <c r="M61" s="21"/>
      <c r="N61" s="21"/>
      <c r="O61" s="21"/>
      <c r="P61" s="21"/>
      <c r="Q61" s="21"/>
      <c r="R61" s="21"/>
      <c r="S61" s="21"/>
      <c r="T61" s="21"/>
      <c r="U61" s="21"/>
      <c r="V61" s="21"/>
    </row>
    <row r="62" spans="1:22" x14ac:dyDescent="0.25">
      <c r="A62" s="21"/>
      <c r="B62" s="21"/>
      <c r="C62" s="166"/>
      <c r="D62" s="21"/>
      <c r="E62" s="21"/>
      <c r="F62" s="21"/>
      <c r="G62" s="21"/>
      <c r="H62" s="21"/>
      <c r="I62" s="21"/>
      <c r="J62" s="21"/>
      <c r="K62" s="21"/>
      <c r="L62" s="21"/>
      <c r="M62" s="21"/>
      <c r="N62" s="21"/>
      <c r="O62" s="21"/>
      <c r="P62" s="21"/>
      <c r="Q62" s="21"/>
      <c r="R62" s="21"/>
      <c r="S62" s="21"/>
      <c r="T62" s="21"/>
      <c r="U62" s="21"/>
      <c r="V62" s="21"/>
    </row>
    <row r="63" spans="1:22" x14ac:dyDescent="0.25">
      <c r="A63" s="21"/>
      <c r="B63" s="21"/>
      <c r="C63" s="166"/>
      <c r="D63" s="21"/>
      <c r="E63" s="21"/>
      <c r="F63" s="21"/>
      <c r="G63" s="21"/>
      <c r="H63" s="21"/>
      <c r="I63" s="21"/>
      <c r="J63" s="21"/>
      <c r="K63" s="21"/>
      <c r="L63" s="21"/>
      <c r="M63" s="21"/>
      <c r="N63" s="21"/>
      <c r="O63" s="21"/>
      <c r="P63" s="21"/>
      <c r="Q63" s="21"/>
      <c r="R63" s="21"/>
      <c r="S63" s="21"/>
      <c r="T63" s="21"/>
      <c r="U63" s="21"/>
      <c r="V63" s="21"/>
    </row>
    <row r="64" spans="1:22" x14ac:dyDescent="0.25">
      <c r="A64" s="21"/>
      <c r="B64" s="21"/>
      <c r="C64" s="166"/>
      <c r="D64" s="21"/>
      <c r="E64" s="21"/>
      <c r="F64" s="21"/>
      <c r="G64" s="21"/>
      <c r="H64" s="21"/>
      <c r="I64" s="21"/>
      <c r="J64" s="21"/>
      <c r="K64" s="21"/>
      <c r="L64" s="21"/>
      <c r="M64" s="21"/>
      <c r="N64" s="21"/>
      <c r="O64" s="21"/>
      <c r="P64" s="21"/>
      <c r="Q64" s="21"/>
      <c r="R64" s="21"/>
      <c r="S64" s="21"/>
      <c r="T64" s="21"/>
      <c r="U64" s="21"/>
      <c r="V64" s="21"/>
    </row>
    <row r="65" spans="1:22" x14ac:dyDescent="0.25">
      <c r="A65" s="21"/>
      <c r="B65" s="21"/>
      <c r="C65" s="166"/>
      <c r="D65" s="21"/>
      <c r="E65" s="21"/>
      <c r="F65" s="21"/>
      <c r="G65" s="21"/>
      <c r="H65" s="21"/>
      <c r="I65" s="21"/>
      <c r="J65" s="21"/>
      <c r="K65" s="21"/>
      <c r="L65" s="21"/>
      <c r="M65" s="21"/>
      <c r="N65" s="21"/>
      <c r="O65" s="21"/>
      <c r="P65" s="21"/>
      <c r="Q65" s="21"/>
      <c r="R65" s="21"/>
      <c r="S65" s="21"/>
      <c r="T65" s="21"/>
      <c r="U65" s="21"/>
      <c r="V65" s="21"/>
    </row>
    <row r="66" spans="1:22" x14ac:dyDescent="0.25">
      <c r="A66" s="21"/>
      <c r="B66" s="21"/>
      <c r="C66" s="166"/>
      <c r="D66" s="21"/>
      <c r="E66" s="21"/>
      <c r="F66" s="21"/>
      <c r="G66" s="21"/>
      <c r="H66" s="21"/>
      <c r="I66" s="21"/>
      <c r="J66" s="21"/>
      <c r="K66" s="21"/>
      <c r="L66" s="21"/>
      <c r="M66" s="21"/>
      <c r="N66" s="21"/>
      <c r="O66" s="21"/>
      <c r="P66" s="21"/>
      <c r="Q66" s="21"/>
      <c r="R66" s="21"/>
      <c r="S66" s="21"/>
      <c r="T66" s="21"/>
      <c r="U66" s="21"/>
      <c r="V66" s="21"/>
    </row>
    <row r="67" spans="1:22" x14ac:dyDescent="0.25">
      <c r="A67" s="21"/>
      <c r="B67" s="21"/>
      <c r="C67" s="166"/>
      <c r="D67" s="21"/>
      <c r="E67" s="21"/>
      <c r="F67" s="21"/>
      <c r="G67" s="21"/>
      <c r="H67" s="21"/>
      <c r="I67" s="21"/>
      <c r="J67" s="21"/>
      <c r="K67" s="21"/>
      <c r="L67" s="21"/>
      <c r="M67" s="21"/>
      <c r="N67" s="21"/>
      <c r="O67" s="21"/>
      <c r="P67" s="21"/>
      <c r="Q67" s="21"/>
      <c r="R67" s="21"/>
      <c r="S67" s="21"/>
      <c r="T67" s="21"/>
      <c r="U67" s="21"/>
      <c r="V67" s="21"/>
    </row>
    <row r="68" spans="1:22" x14ac:dyDescent="0.25">
      <c r="A68" s="21"/>
      <c r="B68" s="21"/>
      <c r="C68" s="166"/>
      <c r="D68" s="21"/>
      <c r="E68" s="21"/>
      <c r="F68" s="21"/>
      <c r="G68" s="21"/>
      <c r="H68" s="21"/>
      <c r="I68" s="21"/>
      <c r="J68" s="21"/>
      <c r="K68" s="21"/>
      <c r="L68" s="21"/>
      <c r="M68" s="21"/>
      <c r="N68" s="21"/>
      <c r="O68" s="21"/>
      <c r="P68" s="21"/>
      <c r="Q68" s="21"/>
      <c r="R68" s="21"/>
      <c r="S68" s="21"/>
      <c r="T68" s="21"/>
      <c r="U68" s="21"/>
      <c r="V68" s="21"/>
    </row>
    <row r="69" spans="1:22" x14ac:dyDescent="0.25">
      <c r="A69" s="21"/>
      <c r="B69" s="21"/>
      <c r="C69" s="166"/>
      <c r="D69" s="21"/>
      <c r="E69" s="21"/>
      <c r="F69" s="21"/>
      <c r="G69" s="21"/>
      <c r="H69" s="21"/>
      <c r="I69" s="21"/>
      <c r="J69" s="21"/>
      <c r="K69" s="21"/>
      <c r="L69" s="21"/>
      <c r="M69" s="21"/>
      <c r="N69" s="21"/>
      <c r="O69" s="21"/>
      <c r="P69" s="21"/>
      <c r="Q69" s="21"/>
      <c r="R69" s="21"/>
      <c r="S69" s="21"/>
      <c r="T69" s="21"/>
      <c r="U69" s="21"/>
      <c r="V69" s="21"/>
    </row>
    <row r="70" spans="1:22" x14ac:dyDescent="0.25">
      <c r="A70" s="21"/>
      <c r="B70" s="21"/>
      <c r="C70" s="166"/>
      <c r="D70" s="21"/>
      <c r="E70" s="21"/>
      <c r="F70" s="21"/>
      <c r="G70" s="21"/>
      <c r="H70" s="21"/>
      <c r="I70" s="21"/>
      <c r="J70" s="21"/>
      <c r="K70" s="21"/>
      <c r="L70" s="21"/>
      <c r="M70" s="21"/>
      <c r="N70" s="21"/>
      <c r="O70" s="21"/>
      <c r="P70" s="21"/>
      <c r="Q70" s="21"/>
      <c r="R70" s="21"/>
      <c r="S70" s="21"/>
      <c r="T70" s="21"/>
      <c r="U70" s="21"/>
      <c r="V70" s="21"/>
    </row>
    <row r="71" spans="1:22" x14ac:dyDescent="0.25">
      <c r="A71" s="21"/>
      <c r="B71" s="21"/>
      <c r="C71" s="166"/>
      <c r="D71" s="21"/>
      <c r="E71" s="21"/>
      <c r="F71" s="21"/>
      <c r="G71" s="21"/>
      <c r="H71" s="21"/>
      <c r="I71" s="21"/>
      <c r="J71" s="21"/>
      <c r="K71" s="21"/>
      <c r="L71" s="21"/>
      <c r="M71" s="21"/>
      <c r="N71" s="21"/>
      <c r="O71" s="21"/>
      <c r="P71" s="21"/>
      <c r="Q71" s="21"/>
      <c r="R71" s="21"/>
      <c r="S71" s="21"/>
      <c r="T71" s="21"/>
      <c r="U71" s="21"/>
      <c r="V71" s="21"/>
    </row>
    <row r="72" spans="1:22" x14ac:dyDescent="0.25">
      <c r="A72" s="21"/>
      <c r="B72" s="21"/>
      <c r="C72" s="166"/>
      <c r="D72" s="21"/>
      <c r="E72" s="21"/>
      <c r="F72" s="21"/>
      <c r="G72" s="21"/>
      <c r="H72" s="21"/>
      <c r="I72" s="21"/>
      <c r="J72" s="21"/>
      <c r="K72" s="21"/>
      <c r="L72" s="21"/>
      <c r="M72" s="21"/>
      <c r="N72" s="21"/>
      <c r="O72" s="21"/>
      <c r="P72" s="21"/>
      <c r="Q72" s="21"/>
      <c r="R72" s="21"/>
      <c r="S72" s="21"/>
      <c r="T72" s="21"/>
      <c r="U72" s="21"/>
      <c r="V72" s="21"/>
    </row>
    <row r="73" spans="1:22" x14ac:dyDescent="0.25">
      <c r="A73" s="21"/>
      <c r="B73" s="21"/>
      <c r="C73" s="166"/>
      <c r="D73" s="21"/>
      <c r="E73" s="21"/>
      <c r="F73" s="21"/>
      <c r="G73" s="21"/>
      <c r="H73" s="21"/>
      <c r="I73" s="21"/>
      <c r="J73" s="21"/>
      <c r="K73" s="21"/>
      <c r="L73" s="21"/>
      <c r="M73" s="21"/>
      <c r="N73" s="21"/>
      <c r="O73" s="21"/>
      <c r="P73" s="21"/>
      <c r="Q73" s="21"/>
      <c r="R73" s="21"/>
      <c r="S73" s="21"/>
      <c r="T73" s="21"/>
      <c r="U73" s="21"/>
      <c r="V73" s="21"/>
    </row>
    <row r="74" spans="1:22" x14ac:dyDescent="0.25">
      <c r="A74" s="21"/>
      <c r="B74" s="21"/>
      <c r="C74" s="166"/>
      <c r="D74" s="21"/>
      <c r="E74" s="21"/>
      <c r="F74" s="21"/>
      <c r="G74" s="21"/>
      <c r="H74" s="21"/>
      <c r="I74" s="21"/>
      <c r="J74" s="21"/>
      <c r="K74" s="21"/>
      <c r="L74" s="21"/>
      <c r="M74" s="21"/>
      <c r="N74" s="21"/>
      <c r="O74" s="21"/>
      <c r="P74" s="21"/>
      <c r="Q74" s="21"/>
      <c r="R74" s="21"/>
      <c r="S74" s="21"/>
      <c r="T74" s="21"/>
      <c r="U74" s="21"/>
      <c r="V74" s="21"/>
    </row>
    <row r="75" spans="1:22" x14ac:dyDescent="0.25">
      <c r="A75" s="21"/>
      <c r="B75" s="21"/>
      <c r="C75" s="166"/>
      <c r="D75" s="21"/>
      <c r="E75" s="21"/>
      <c r="F75" s="21"/>
      <c r="G75" s="21"/>
      <c r="H75" s="21"/>
      <c r="I75" s="21"/>
      <c r="J75" s="21"/>
      <c r="K75" s="21"/>
      <c r="L75" s="21"/>
      <c r="M75" s="21"/>
      <c r="N75" s="21"/>
      <c r="O75" s="21"/>
      <c r="P75" s="21"/>
      <c r="Q75" s="21"/>
      <c r="R75" s="21"/>
      <c r="S75" s="21"/>
      <c r="T75" s="21"/>
      <c r="U75" s="21"/>
      <c r="V75" s="21"/>
    </row>
    <row r="76" spans="1:22" x14ac:dyDescent="0.25">
      <c r="A76" s="21"/>
      <c r="B76" s="21"/>
      <c r="C76" s="166"/>
      <c r="D76" s="21"/>
      <c r="E76" s="21"/>
      <c r="F76" s="21"/>
      <c r="G76" s="21"/>
      <c r="H76" s="21"/>
      <c r="I76" s="21"/>
      <c r="J76" s="21"/>
      <c r="K76" s="21"/>
      <c r="L76" s="21"/>
      <c r="M76" s="21"/>
      <c r="N76" s="21"/>
      <c r="O76" s="21"/>
      <c r="P76" s="21"/>
      <c r="Q76" s="21"/>
      <c r="R76" s="21"/>
      <c r="S76" s="21"/>
      <c r="T76" s="21"/>
      <c r="U76" s="21"/>
      <c r="V76" s="21"/>
    </row>
    <row r="77" spans="1:22" x14ac:dyDescent="0.25">
      <c r="A77" s="21"/>
      <c r="B77" s="21"/>
      <c r="C77" s="166"/>
      <c r="D77" s="21"/>
      <c r="E77" s="21"/>
      <c r="F77" s="21"/>
      <c r="G77" s="21"/>
      <c r="H77" s="21"/>
      <c r="I77" s="21"/>
      <c r="J77" s="21"/>
      <c r="K77" s="21"/>
      <c r="L77" s="21"/>
      <c r="M77" s="21"/>
      <c r="N77" s="21"/>
      <c r="O77" s="21"/>
      <c r="P77" s="21"/>
      <c r="Q77" s="21"/>
      <c r="R77" s="21"/>
      <c r="S77" s="21"/>
      <c r="T77" s="21"/>
      <c r="U77" s="21"/>
      <c r="V77" s="21"/>
    </row>
    <row r="78" spans="1:22" x14ac:dyDescent="0.25">
      <c r="A78" s="21"/>
      <c r="B78" s="21"/>
      <c r="C78" s="166"/>
      <c r="D78" s="21"/>
      <c r="E78" s="21"/>
      <c r="F78" s="21"/>
      <c r="G78" s="21"/>
      <c r="H78" s="21"/>
      <c r="I78" s="21"/>
      <c r="J78" s="21"/>
      <c r="K78" s="21"/>
      <c r="L78" s="21"/>
      <c r="M78" s="21"/>
      <c r="N78" s="21"/>
      <c r="O78" s="21"/>
      <c r="P78" s="21"/>
      <c r="Q78" s="21"/>
      <c r="R78" s="21"/>
      <c r="S78" s="21"/>
      <c r="T78" s="21"/>
      <c r="U78" s="21"/>
      <c r="V78" s="21"/>
    </row>
    <row r="79" spans="1:22" x14ac:dyDescent="0.25">
      <c r="A79" s="21"/>
      <c r="B79" s="21"/>
      <c r="C79" s="166"/>
      <c r="D79" s="21"/>
      <c r="E79" s="21"/>
      <c r="F79" s="21"/>
      <c r="G79" s="21"/>
      <c r="H79" s="21"/>
      <c r="I79" s="21"/>
      <c r="J79" s="21"/>
      <c r="K79" s="21"/>
      <c r="L79" s="21"/>
      <c r="M79" s="21"/>
      <c r="N79" s="21"/>
      <c r="O79" s="21"/>
      <c r="P79" s="21"/>
      <c r="Q79" s="21"/>
      <c r="R79" s="21"/>
      <c r="S79" s="21"/>
      <c r="T79" s="21"/>
      <c r="U79" s="21"/>
      <c r="V79" s="21"/>
    </row>
    <row r="80" spans="1:22" x14ac:dyDescent="0.25">
      <c r="A80" s="21"/>
      <c r="B80" s="21"/>
      <c r="C80" s="166"/>
      <c r="D80" s="21"/>
      <c r="E80" s="21"/>
      <c r="F80" s="21"/>
      <c r="G80" s="21"/>
      <c r="H80" s="21"/>
      <c r="I80" s="21"/>
      <c r="J80" s="21"/>
      <c r="K80" s="21"/>
      <c r="L80" s="21"/>
      <c r="M80" s="21"/>
      <c r="N80" s="21"/>
      <c r="O80" s="21"/>
      <c r="P80" s="21"/>
      <c r="Q80" s="21"/>
      <c r="R80" s="21"/>
      <c r="S80" s="21"/>
      <c r="T80" s="21"/>
      <c r="U80" s="21"/>
      <c r="V80" s="21"/>
    </row>
    <row r="81" spans="1:22" x14ac:dyDescent="0.25">
      <c r="A81" s="21"/>
      <c r="B81" s="21"/>
      <c r="C81" s="166"/>
      <c r="D81" s="21"/>
      <c r="E81" s="21"/>
      <c r="F81" s="21"/>
      <c r="G81" s="21"/>
      <c r="H81" s="21"/>
      <c r="I81" s="21"/>
      <c r="J81" s="21"/>
      <c r="K81" s="21"/>
      <c r="L81" s="21"/>
      <c r="M81" s="21"/>
      <c r="N81" s="21"/>
      <c r="O81" s="21"/>
      <c r="P81" s="21"/>
      <c r="Q81" s="21"/>
      <c r="R81" s="21"/>
      <c r="S81" s="21"/>
      <c r="T81" s="21"/>
      <c r="U81" s="21"/>
      <c r="V81" s="21"/>
    </row>
    <row r="82" spans="1:22" x14ac:dyDescent="0.25">
      <c r="A82" s="21"/>
      <c r="B82" s="21"/>
      <c r="C82" s="166"/>
      <c r="D82" s="21"/>
      <c r="E82" s="21"/>
      <c r="F82" s="21"/>
      <c r="G82" s="21"/>
      <c r="H82" s="21"/>
      <c r="I82" s="21"/>
      <c r="J82" s="21"/>
      <c r="K82" s="21"/>
      <c r="L82" s="21"/>
      <c r="M82" s="21"/>
      <c r="N82" s="21"/>
      <c r="O82" s="21"/>
      <c r="P82" s="21"/>
      <c r="Q82" s="21"/>
      <c r="R82" s="21"/>
      <c r="S82" s="21"/>
      <c r="T82" s="21"/>
      <c r="U82" s="21"/>
      <c r="V82" s="21"/>
    </row>
    <row r="83" spans="1:22" x14ac:dyDescent="0.25">
      <c r="A83" s="21"/>
      <c r="B83" s="21"/>
      <c r="C83" s="166"/>
      <c r="D83" s="21"/>
      <c r="E83" s="21"/>
      <c r="F83" s="21"/>
      <c r="G83" s="21"/>
      <c r="H83" s="21"/>
      <c r="I83" s="21"/>
      <c r="J83" s="21"/>
      <c r="K83" s="21"/>
      <c r="L83" s="21"/>
      <c r="M83" s="21"/>
      <c r="N83" s="21"/>
      <c r="O83" s="21"/>
      <c r="P83" s="21"/>
      <c r="Q83" s="21"/>
      <c r="R83" s="21"/>
      <c r="S83" s="21"/>
      <c r="T83" s="21"/>
      <c r="U83" s="21"/>
      <c r="V83" s="21"/>
    </row>
    <row r="84" spans="1:22" x14ac:dyDescent="0.25">
      <c r="A84" s="21"/>
      <c r="B84" s="21"/>
      <c r="C84" s="166"/>
      <c r="D84" s="21"/>
      <c r="E84" s="21"/>
      <c r="F84" s="21"/>
      <c r="G84" s="21"/>
      <c r="H84" s="21"/>
      <c r="I84" s="21"/>
      <c r="J84" s="21"/>
      <c r="K84" s="21"/>
      <c r="L84" s="21"/>
      <c r="M84" s="21"/>
      <c r="N84" s="21"/>
      <c r="O84" s="21"/>
      <c r="P84" s="21"/>
      <c r="Q84" s="21"/>
      <c r="R84" s="21"/>
      <c r="S84" s="21"/>
      <c r="T84" s="21"/>
      <c r="U84" s="21"/>
      <c r="V84" s="21"/>
    </row>
    <row r="85" spans="1:22" x14ac:dyDescent="0.25">
      <c r="A85" s="21"/>
      <c r="B85" s="21"/>
      <c r="C85" s="166"/>
      <c r="D85" s="21"/>
      <c r="E85" s="21"/>
      <c r="F85" s="21"/>
      <c r="G85" s="21"/>
      <c r="H85" s="21"/>
      <c r="I85" s="21"/>
      <c r="J85" s="21"/>
      <c r="K85" s="21"/>
      <c r="L85" s="21"/>
      <c r="M85" s="21"/>
      <c r="N85" s="21"/>
      <c r="O85" s="21"/>
      <c r="P85" s="21"/>
      <c r="Q85" s="21"/>
      <c r="R85" s="21"/>
      <c r="S85" s="21"/>
      <c r="T85" s="21"/>
      <c r="U85" s="21"/>
      <c r="V85" s="21"/>
    </row>
    <row r="86" spans="1:22" x14ac:dyDescent="0.25">
      <c r="A86" s="21"/>
      <c r="B86" s="21"/>
      <c r="C86" s="166"/>
      <c r="D86" s="21"/>
      <c r="E86" s="21"/>
      <c r="F86" s="21"/>
      <c r="G86" s="21"/>
      <c r="H86" s="21"/>
      <c r="I86" s="21"/>
      <c r="J86" s="21"/>
      <c r="K86" s="21"/>
      <c r="L86" s="21"/>
      <c r="M86" s="21"/>
      <c r="N86" s="21"/>
      <c r="O86" s="21"/>
      <c r="P86" s="21"/>
      <c r="Q86" s="21"/>
      <c r="R86" s="21"/>
      <c r="S86" s="21"/>
      <c r="T86" s="21"/>
      <c r="U86" s="21"/>
      <c r="V86" s="21"/>
    </row>
    <row r="87" spans="1:22" x14ac:dyDescent="0.25">
      <c r="A87" s="21"/>
      <c r="B87" s="21"/>
      <c r="C87" s="166"/>
      <c r="D87" s="21"/>
      <c r="E87" s="21"/>
      <c r="F87" s="21"/>
      <c r="G87" s="21"/>
      <c r="H87" s="21"/>
      <c r="I87" s="21"/>
      <c r="J87" s="21"/>
      <c r="K87" s="21"/>
      <c r="L87" s="21"/>
      <c r="M87" s="21"/>
      <c r="N87" s="21"/>
      <c r="O87" s="21"/>
      <c r="P87" s="21"/>
      <c r="Q87" s="21"/>
      <c r="R87" s="21"/>
      <c r="S87" s="21"/>
      <c r="T87" s="21"/>
      <c r="U87" s="21"/>
      <c r="V87" s="21"/>
    </row>
    <row r="88" spans="1:22" x14ac:dyDescent="0.25">
      <c r="A88" s="21"/>
      <c r="B88" s="21"/>
      <c r="C88" s="166"/>
      <c r="D88" s="21"/>
      <c r="E88" s="21"/>
      <c r="F88" s="21"/>
      <c r="G88" s="21"/>
      <c r="H88" s="21"/>
      <c r="I88" s="21"/>
      <c r="J88" s="21"/>
      <c r="K88" s="21"/>
      <c r="L88" s="21"/>
      <c r="M88" s="21"/>
      <c r="N88" s="21"/>
      <c r="O88" s="21"/>
      <c r="P88" s="21"/>
      <c r="Q88" s="21"/>
      <c r="R88" s="21"/>
      <c r="S88" s="21"/>
      <c r="T88" s="21"/>
      <c r="U88" s="21"/>
      <c r="V88" s="21"/>
    </row>
    <row r="89" spans="1:22" x14ac:dyDescent="0.25">
      <c r="A89" s="21"/>
      <c r="B89" s="21"/>
      <c r="C89" s="166"/>
      <c r="D89" s="21"/>
      <c r="E89" s="21"/>
      <c r="F89" s="21"/>
      <c r="G89" s="21"/>
      <c r="H89" s="21"/>
      <c r="I89" s="21"/>
      <c r="J89" s="21"/>
      <c r="K89" s="21"/>
      <c r="L89" s="21"/>
      <c r="M89" s="21"/>
      <c r="N89" s="21"/>
      <c r="O89" s="21"/>
      <c r="P89" s="21"/>
      <c r="Q89" s="21"/>
      <c r="R89" s="21"/>
      <c r="S89" s="21"/>
      <c r="T89" s="21"/>
      <c r="U89" s="21"/>
      <c r="V89" s="21"/>
    </row>
    <row r="90" spans="1:22" x14ac:dyDescent="0.25">
      <c r="A90" s="21"/>
      <c r="B90" s="21"/>
      <c r="C90" s="166"/>
      <c r="D90" s="21"/>
      <c r="E90" s="21"/>
      <c r="F90" s="21"/>
      <c r="G90" s="21"/>
      <c r="H90" s="21"/>
      <c r="I90" s="21"/>
      <c r="J90" s="21"/>
      <c r="K90" s="21"/>
      <c r="L90" s="21"/>
      <c r="M90" s="21"/>
      <c r="N90" s="21"/>
      <c r="O90" s="21"/>
      <c r="P90" s="21"/>
      <c r="Q90" s="21"/>
      <c r="R90" s="21"/>
      <c r="S90" s="21"/>
      <c r="T90" s="21"/>
      <c r="U90" s="21"/>
      <c r="V90" s="21"/>
    </row>
    <row r="91" spans="1:22" x14ac:dyDescent="0.25">
      <c r="A91" s="21"/>
      <c r="B91" s="21"/>
      <c r="C91" s="166"/>
      <c r="D91" s="21"/>
      <c r="E91" s="21"/>
      <c r="F91" s="21"/>
      <c r="G91" s="21"/>
      <c r="H91" s="21"/>
      <c r="I91" s="21"/>
      <c r="J91" s="21"/>
      <c r="K91" s="21"/>
      <c r="L91" s="21"/>
      <c r="M91" s="21"/>
      <c r="N91" s="21"/>
      <c r="O91" s="21"/>
      <c r="P91" s="21"/>
      <c r="Q91" s="21"/>
      <c r="R91" s="21"/>
      <c r="S91" s="21"/>
      <c r="T91" s="21"/>
      <c r="U91" s="21"/>
      <c r="V91" s="21"/>
    </row>
    <row r="92" spans="1:22" x14ac:dyDescent="0.25">
      <c r="A92" s="21"/>
      <c r="B92" s="21"/>
      <c r="C92" s="166"/>
      <c r="D92" s="21"/>
      <c r="E92" s="21"/>
      <c r="F92" s="21"/>
      <c r="G92" s="21"/>
      <c r="H92" s="21"/>
      <c r="I92" s="21"/>
      <c r="J92" s="21"/>
      <c r="K92" s="21"/>
      <c r="L92" s="21"/>
      <c r="M92" s="21"/>
      <c r="N92" s="21"/>
      <c r="O92" s="21"/>
      <c r="P92" s="21"/>
      <c r="Q92" s="21"/>
      <c r="R92" s="21"/>
      <c r="S92" s="21"/>
      <c r="T92" s="21"/>
      <c r="U92" s="21"/>
      <c r="V92" s="21"/>
    </row>
    <row r="93" spans="1:22" x14ac:dyDescent="0.25">
      <c r="A93" s="21"/>
      <c r="B93" s="21"/>
      <c r="C93" s="166"/>
      <c r="D93" s="21"/>
      <c r="E93" s="21"/>
      <c r="F93" s="21"/>
      <c r="G93" s="21"/>
      <c r="H93" s="21"/>
      <c r="I93" s="21"/>
      <c r="J93" s="21"/>
      <c r="K93" s="21"/>
      <c r="L93" s="21"/>
      <c r="M93" s="21"/>
      <c r="N93" s="21"/>
      <c r="O93" s="21"/>
      <c r="P93" s="21"/>
      <c r="Q93" s="21"/>
      <c r="R93" s="21"/>
      <c r="S93" s="21"/>
      <c r="T93" s="21"/>
      <c r="U93" s="21"/>
      <c r="V93" s="21"/>
    </row>
    <row r="94" spans="1:22" x14ac:dyDescent="0.25">
      <c r="A94" s="21"/>
      <c r="B94" s="21"/>
      <c r="C94" s="166"/>
      <c r="D94" s="21"/>
      <c r="E94" s="21"/>
      <c r="F94" s="21"/>
      <c r="G94" s="21"/>
      <c r="H94" s="21"/>
      <c r="I94" s="21"/>
      <c r="J94" s="21"/>
      <c r="K94" s="21"/>
      <c r="L94" s="21"/>
      <c r="M94" s="21"/>
      <c r="N94" s="21"/>
      <c r="O94" s="21"/>
      <c r="P94" s="21"/>
      <c r="Q94" s="21"/>
      <c r="R94" s="21"/>
      <c r="S94" s="21"/>
      <c r="T94" s="21"/>
      <c r="U94" s="21"/>
      <c r="V94" s="21"/>
    </row>
    <row r="95" spans="1:22" x14ac:dyDescent="0.25">
      <c r="A95" s="21"/>
      <c r="B95" s="21"/>
      <c r="C95" s="166"/>
      <c r="D95" s="21"/>
      <c r="E95" s="21"/>
      <c r="F95" s="21"/>
      <c r="G95" s="21"/>
      <c r="H95" s="21"/>
      <c r="I95" s="21"/>
      <c r="J95" s="21"/>
      <c r="K95" s="21"/>
      <c r="L95" s="21"/>
      <c r="M95" s="21"/>
      <c r="N95" s="21"/>
      <c r="O95" s="21"/>
      <c r="P95" s="21"/>
      <c r="Q95" s="21"/>
      <c r="R95" s="21"/>
      <c r="S95" s="21"/>
      <c r="T95" s="21"/>
      <c r="U95" s="21"/>
      <c r="V95" s="21"/>
    </row>
    <row r="96" spans="1:22" x14ac:dyDescent="0.25">
      <c r="A96" s="21"/>
      <c r="B96" s="21"/>
      <c r="C96" s="166"/>
      <c r="D96" s="21"/>
      <c r="E96" s="21"/>
      <c r="F96" s="21"/>
      <c r="G96" s="21"/>
      <c r="H96" s="21"/>
      <c r="I96" s="21"/>
      <c r="J96" s="21"/>
      <c r="K96" s="21"/>
      <c r="L96" s="21"/>
      <c r="M96" s="21"/>
      <c r="N96" s="21"/>
      <c r="O96" s="21"/>
      <c r="P96" s="21"/>
      <c r="Q96" s="21"/>
      <c r="R96" s="21"/>
      <c r="S96" s="21"/>
      <c r="T96" s="21"/>
      <c r="U96" s="21"/>
      <c r="V96" s="21"/>
    </row>
    <row r="97" spans="1:22" x14ac:dyDescent="0.25">
      <c r="A97" s="21"/>
      <c r="B97" s="21"/>
      <c r="C97" s="166"/>
      <c r="D97" s="21"/>
      <c r="E97" s="21"/>
      <c r="F97" s="21"/>
      <c r="G97" s="21"/>
      <c r="H97" s="21"/>
      <c r="I97" s="21"/>
      <c r="J97" s="21"/>
      <c r="K97" s="21"/>
      <c r="L97" s="21"/>
      <c r="M97" s="21"/>
      <c r="N97" s="21"/>
      <c r="O97" s="21"/>
      <c r="P97" s="21"/>
      <c r="Q97" s="21"/>
      <c r="R97" s="21"/>
      <c r="S97" s="21"/>
      <c r="T97" s="21"/>
      <c r="U97" s="21"/>
      <c r="V97" s="21"/>
    </row>
    <row r="98" spans="1:22" x14ac:dyDescent="0.25">
      <c r="A98" s="21"/>
      <c r="B98" s="21"/>
      <c r="C98" s="166"/>
      <c r="D98" s="21"/>
      <c r="E98" s="21"/>
      <c r="F98" s="21"/>
      <c r="G98" s="21"/>
      <c r="H98" s="21"/>
      <c r="I98" s="21"/>
      <c r="J98" s="21"/>
      <c r="K98" s="21"/>
      <c r="L98" s="21"/>
      <c r="M98" s="21"/>
      <c r="N98" s="21"/>
      <c r="O98" s="21"/>
      <c r="P98" s="21"/>
      <c r="Q98" s="21"/>
      <c r="R98" s="21"/>
      <c r="S98" s="21"/>
      <c r="T98" s="21"/>
      <c r="U98" s="21"/>
      <c r="V98" s="21"/>
    </row>
    <row r="99" spans="1:22" x14ac:dyDescent="0.25">
      <c r="A99" s="21"/>
      <c r="B99" s="21"/>
      <c r="C99" s="166"/>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166"/>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166"/>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166"/>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166"/>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166"/>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166"/>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166"/>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166"/>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166"/>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166"/>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166"/>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166"/>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166"/>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166"/>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166"/>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166"/>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166"/>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166"/>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166"/>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166"/>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166"/>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166"/>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166"/>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166"/>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166"/>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166"/>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166"/>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166"/>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166"/>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166"/>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166"/>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166"/>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166"/>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166"/>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166"/>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166"/>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166"/>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166"/>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166"/>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166"/>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166"/>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166"/>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166"/>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166"/>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166"/>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166"/>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166"/>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166"/>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166"/>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166"/>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166"/>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166"/>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166"/>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166"/>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166"/>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166"/>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166"/>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166"/>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166"/>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166"/>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166"/>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166"/>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166"/>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166"/>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166"/>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166"/>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166"/>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166"/>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166"/>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166"/>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166"/>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166"/>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166"/>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166"/>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166"/>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166"/>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166"/>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166"/>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166"/>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166"/>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166"/>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166"/>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166"/>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166"/>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166"/>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166"/>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166"/>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166"/>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166"/>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166"/>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166"/>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166"/>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166"/>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166"/>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166"/>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166"/>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166"/>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166"/>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166"/>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166"/>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166"/>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166"/>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166"/>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166"/>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166"/>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166"/>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166"/>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166"/>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166"/>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166"/>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166"/>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166"/>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166"/>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166"/>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166"/>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166"/>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166"/>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166"/>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166"/>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166"/>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166"/>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166"/>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166"/>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166"/>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166"/>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166"/>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166"/>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166"/>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166"/>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166"/>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166"/>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166"/>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166"/>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166"/>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166"/>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166"/>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166"/>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166"/>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166"/>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166"/>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166"/>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166"/>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166"/>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166"/>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166"/>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166"/>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166"/>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166"/>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166"/>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166"/>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166"/>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166"/>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166"/>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166"/>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166"/>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166"/>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166"/>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166"/>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166"/>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166"/>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166"/>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166"/>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166"/>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166"/>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166"/>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166"/>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166"/>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166"/>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166"/>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166"/>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166"/>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166"/>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166"/>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166"/>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166"/>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166"/>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166"/>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166"/>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166"/>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166"/>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166"/>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166"/>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166"/>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166"/>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166"/>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166"/>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166"/>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166"/>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166"/>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166"/>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166"/>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166"/>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166"/>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166"/>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166"/>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166"/>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166"/>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166"/>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166"/>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166"/>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166"/>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166"/>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166"/>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166"/>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166"/>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166"/>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166"/>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166"/>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166"/>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166"/>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166"/>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166"/>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166"/>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166"/>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166"/>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166"/>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166"/>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166"/>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166"/>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166"/>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166"/>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166"/>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166"/>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166"/>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166"/>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166"/>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166"/>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166"/>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166"/>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166"/>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166"/>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166"/>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166"/>
      <c r="D332" s="21"/>
      <c r="E332" s="21"/>
      <c r="F332" s="21"/>
      <c r="G332" s="21"/>
      <c r="H332" s="21"/>
      <c r="I332" s="21"/>
      <c r="J332" s="21"/>
      <c r="K332" s="21"/>
      <c r="L332" s="21"/>
      <c r="M332" s="21"/>
      <c r="N332" s="21"/>
      <c r="O332" s="21"/>
      <c r="P332" s="21"/>
      <c r="Q332" s="21"/>
      <c r="R332" s="21"/>
      <c r="S332" s="21"/>
      <c r="T332" s="21"/>
      <c r="U332" s="21"/>
      <c r="V332" s="21"/>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A15" sqref="A15:S15"/>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36"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30" t="str">
        <f>'1. паспорт местоположение'!A5:C5</f>
        <v>Год раскрытия информации: ___2026__ год</v>
      </c>
      <c r="B4" s="230"/>
      <c r="C4" s="230"/>
      <c r="D4" s="230"/>
      <c r="E4" s="230"/>
      <c r="F4" s="230"/>
      <c r="G4" s="230"/>
      <c r="H4" s="230"/>
      <c r="I4" s="230"/>
      <c r="J4" s="230"/>
      <c r="K4" s="230"/>
      <c r="L4" s="230"/>
      <c r="M4" s="230"/>
      <c r="N4" s="230"/>
      <c r="O4" s="230"/>
      <c r="P4" s="230"/>
      <c r="Q4" s="230"/>
      <c r="R4" s="230"/>
      <c r="S4" s="230"/>
    </row>
    <row r="5" spans="1:28" s="10" customFormat="1" ht="15.75" x14ac:dyDescent="0.2">
      <c r="A5" s="15"/>
    </row>
    <row r="6" spans="1:28" s="10" customFormat="1" ht="18.75" x14ac:dyDescent="0.2">
      <c r="A6" s="234" t="s">
        <v>8</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10" customFormat="1" ht="11.25" customHeight="1"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10" customFormat="1" ht="18.75" x14ac:dyDescent="0.2">
      <c r="A8" s="235" t="s">
        <v>472</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10" customFormat="1" ht="18.75" x14ac:dyDescent="0.2">
      <c r="A9" s="231" t="s">
        <v>7</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10" customFormat="1" ht="18.75" x14ac:dyDescent="0.2">
      <c r="A11" s="235" t="str">
        <f>'1. паспорт местоположение'!A10:C10</f>
        <v>O_1.6.7</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10" customFormat="1" ht="18.75" x14ac:dyDescent="0.2">
      <c r="A12" s="231" t="s">
        <v>6</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12" x14ac:dyDescent="0.2">
      <c r="A14" s="235" t="str">
        <f>'1. паспорт местоположение'!A12:C12</f>
        <v>Модернизация корпоративной системы электронного документооборота DIRECTUM RX (ввод - 2026 г.)</v>
      </c>
      <c r="B14" s="235"/>
      <c r="C14" s="235"/>
      <c r="D14" s="235"/>
      <c r="E14" s="235"/>
      <c r="F14" s="235"/>
      <c r="G14" s="235"/>
      <c r="H14" s="235"/>
      <c r="I14" s="235"/>
      <c r="J14" s="235"/>
      <c r="K14" s="235"/>
      <c r="L14" s="235"/>
      <c r="M14" s="235"/>
      <c r="N14" s="235"/>
      <c r="O14" s="235"/>
      <c r="P14" s="235"/>
      <c r="Q14" s="235"/>
      <c r="R14" s="235"/>
      <c r="S14" s="235"/>
      <c r="T14" s="6"/>
      <c r="U14" s="6"/>
      <c r="V14" s="6"/>
      <c r="W14" s="6"/>
      <c r="X14" s="6"/>
      <c r="Y14" s="6"/>
      <c r="Z14" s="6"/>
      <c r="AA14" s="6"/>
      <c r="AB14" s="6"/>
    </row>
    <row r="15" spans="1:28" s="2" customFormat="1" ht="15" customHeight="1" x14ac:dyDescent="0.2">
      <c r="A15" s="231" t="s">
        <v>5</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63" customHeight="1" x14ac:dyDescent="0.2">
      <c r="A17" s="232" t="s">
        <v>462</v>
      </c>
      <c r="B17" s="232"/>
      <c r="C17" s="232"/>
      <c r="D17" s="232"/>
      <c r="E17" s="232"/>
      <c r="F17" s="232"/>
      <c r="G17" s="232"/>
      <c r="H17" s="232"/>
      <c r="I17" s="232"/>
      <c r="J17" s="232"/>
      <c r="K17" s="232"/>
      <c r="L17" s="232"/>
      <c r="M17" s="232"/>
      <c r="N17" s="232"/>
      <c r="O17" s="232"/>
      <c r="P17" s="232"/>
      <c r="Q17" s="232"/>
      <c r="R17" s="232"/>
      <c r="S17" s="232"/>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7" t="s">
        <v>4</v>
      </c>
      <c r="B19" s="237" t="s">
        <v>98</v>
      </c>
      <c r="C19" s="238" t="s">
        <v>323</v>
      </c>
      <c r="D19" s="237" t="s">
        <v>322</v>
      </c>
      <c r="E19" s="237" t="s">
        <v>97</v>
      </c>
      <c r="F19" s="237" t="s">
        <v>96</v>
      </c>
      <c r="G19" s="237" t="s">
        <v>318</v>
      </c>
      <c r="H19" s="237" t="s">
        <v>95</v>
      </c>
      <c r="I19" s="237" t="s">
        <v>94</v>
      </c>
      <c r="J19" s="237" t="s">
        <v>93</v>
      </c>
      <c r="K19" s="237" t="s">
        <v>92</v>
      </c>
      <c r="L19" s="237" t="s">
        <v>91</v>
      </c>
      <c r="M19" s="237" t="s">
        <v>90</v>
      </c>
      <c r="N19" s="237" t="s">
        <v>89</v>
      </c>
      <c r="O19" s="237" t="s">
        <v>88</v>
      </c>
      <c r="P19" s="237" t="s">
        <v>87</v>
      </c>
      <c r="Q19" s="237" t="s">
        <v>321</v>
      </c>
      <c r="R19" s="237"/>
      <c r="S19" s="237" t="s">
        <v>418</v>
      </c>
      <c r="T19" s="3"/>
      <c r="U19" s="3"/>
      <c r="V19" s="3"/>
      <c r="W19" s="3"/>
      <c r="X19" s="3"/>
      <c r="Y19" s="3"/>
    </row>
    <row r="20" spans="1:28" s="2" customFormat="1" ht="216" customHeight="1" x14ac:dyDescent="0.2">
      <c r="A20" s="237"/>
      <c r="B20" s="237"/>
      <c r="C20" s="239"/>
      <c r="D20" s="237"/>
      <c r="E20" s="237"/>
      <c r="F20" s="237"/>
      <c r="G20" s="237"/>
      <c r="H20" s="237"/>
      <c r="I20" s="237"/>
      <c r="J20" s="237"/>
      <c r="K20" s="237"/>
      <c r="L20" s="237"/>
      <c r="M20" s="237"/>
      <c r="N20" s="237"/>
      <c r="O20" s="237"/>
      <c r="P20" s="237"/>
      <c r="Q20" s="39" t="s">
        <v>319</v>
      </c>
      <c r="R20" s="40" t="s">
        <v>320</v>
      </c>
      <c r="S20" s="237"/>
      <c r="T20" s="26"/>
      <c r="U20" s="26"/>
      <c r="V20" s="26"/>
      <c r="W20" s="26"/>
      <c r="X20" s="26"/>
      <c r="Y20" s="26"/>
      <c r="Z20" s="25"/>
      <c r="AA20" s="25"/>
      <c r="AB20" s="25"/>
    </row>
    <row r="21" spans="1:28" s="2" customFormat="1" ht="18.75" x14ac:dyDescent="0.2">
      <c r="A21" s="39">
        <v>1</v>
      </c>
      <c r="B21" s="43">
        <v>2</v>
      </c>
      <c r="C21" s="39">
        <v>3</v>
      </c>
      <c r="D21" s="43">
        <v>4</v>
      </c>
      <c r="E21" s="39">
        <v>5</v>
      </c>
      <c r="F21" s="43">
        <v>6</v>
      </c>
      <c r="G21" s="126">
        <v>7</v>
      </c>
      <c r="H21" s="127">
        <v>8</v>
      </c>
      <c r="I21" s="126">
        <v>9</v>
      </c>
      <c r="J21" s="127">
        <v>10</v>
      </c>
      <c r="K21" s="126">
        <v>11</v>
      </c>
      <c r="L21" s="127">
        <v>12</v>
      </c>
      <c r="M21" s="126">
        <v>13</v>
      </c>
      <c r="N21" s="127">
        <v>14</v>
      </c>
      <c r="O21" s="126">
        <v>15</v>
      </c>
      <c r="P21" s="127">
        <v>16</v>
      </c>
      <c r="Q21" s="126">
        <v>17</v>
      </c>
      <c r="R21" s="127">
        <v>18</v>
      </c>
      <c r="S21" s="126">
        <v>19</v>
      </c>
      <c r="T21" s="26"/>
      <c r="U21" s="26"/>
      <c r="V21" s="26"/>
      <c r="W21" s="26"/>
      <c r="X21" s="26"/>
      <c r="Y21" s="26"/>
      <c r="Z21" s="25"/>
      <c r="AA21" s="25"/>
      <c r="AB21" s="25"/>
    </row>
    <row r="22" spans="1:28" s="2" customFormat="1" ht="18.75" x14ac:dyDescent="0.2">
      <c r="A22" s="168" t="s">
        <v>474</v>
      </c>
      <c r="B22" s="168" t="s">
        <v>474</v>
      </c>
      <c r="C22" s="168" t="s">
        <v>474</v>
      </c>
      <c r="D22" s="168" t="s">
        <v>474</v>
      </c>
      <c r="E22" s="168" t="s">
        <v>474</v>
      </c>
      <c r="F22" s="168" t="s">
        <v>474</v>
      </c>
      <c r="G22" s="168" t="s">
        <v>474</v>
      </c>
      <c r="H22" s="168" t="s">
        <v>474</v>
      </c>
      <c r="I22" s="168" t="s">
        <v>474</v>
      </c>
      <c r="J22" s="168" t="s">
        <v>474</v>
      </c>
      <c r="K22" s="168" t="s">
        <v>474</v>
      </c>
      <c r="L22" s="168" t="s">
        <v>474</v>
      </c>
      <c r="M22" s="168" t="s">
        <v>474</v>
      </c>
      <c r="N22" s="168" t="s">
        <v>474</v>
      </c>
      <c r="O22" s="168" t="s">
        <v>474</v>
      </c>
      <c r="P22" s="168" t="s">
        <v>474</v>
      </c>
      <c r="Q22" s="168" t="s">
        <v>474</v>
      </c>
      <c r="R22" s="168" t="s">
        <v>474</v>
      </c>
      <c r="S22" s="168" t="s">
        <v>474</v>
      </c>
      <c r="T22" s="26"/>
      <c r="U22" s="26"/>
      <c r="V22" s="26"/>
      <c r="W22" s="26"/>
      <c r="X22" s="26"/>
      <c r="Y22" s="26"/>
      <c r="Z22" s="25"/>
      <c r="AA22" s="25"/>
      <c r="AB22" s="25"/>
    </row>
    <row r="23" spans="1:28" ht="20.25" customHeight="1" x14ac:dyDescent="0.25">
      <c r="A23" s="172" t="s">
        <v>474</v>
      </c>
      <c r="B23" s="172" t="s">
        <v>316</v>
      </c>
      <c r="C23" s="172" t="s">
        <v>474</v>
      </c>
      <c r="D23" s="172" t="s">
        <v>474</v>
      </c>
      <c r="E23" s="172" t="s">
        <v>474</v>
      </c>
      <c r="F23" s="172" t="s">
        <v>474</v>
      </c>
      <c r="G23" s="172" t="s">
        <v>474</v>
      </c>
      <c r="H23" s="172" t="s">
        <v>474</v>
      </c>
      <c r="I23" s="172" t="s">
        <v>474</v>
      </c>
      <c r="J23" s="172" t="s">
        <v>474</v>
      </c>
      <c r="K23" s="172" t="s">
        <v>474</v>
      </c>
      <c r="L23" s="172" t="s">
        <v>474</v>
      </c>
      <c r="M23" s="172" t="s">
        <v>474</v>
      </c>
      <c r="N23" s="172" t="s">
        <v>474</v>
      </c>
      <c r="O23" s="172" t="s">
        <v>474</v>
      </c>
      <c r="P23" s="172" t="s">
        <v>474</v>
      </c>
      <c r="Q23" s="172" t="s">
        <v>474</v>
      </c>
      <c r="R23" s="172" t="s">
        <v>474</v>
      </c>
      <c r="S23" s="172" t="s">
        <v>474</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31496062992125984" right="0.31496062992125984" top="0.74803149606299213" bottom="0.55118110236220474" header="0" footer="0.31496062992125984"/>
  <pageSetup paperSize="8"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0.140625" style="47" customWidth="1"/>
    <col min="4" max="4" width="15" style="47" customWidth="1"/>
    <col min="5" max="16" width="8.7109375" style="47" customWidth="1"/>
    <col min="17" max="17" width="19" style="47" customWidth="1"/>
    <col min="18" max="18" width="12" style="47" customWidth="1"/>
    <col min="19" max="19" width="19.7109375" style="47" customWidth="1"/>
    <col min="20" max="20" width="11.28515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S2" s="144"/>
      <c r="T2" s="142" t="s">
        <v>67</v>
      </c>
    </row>
    <row r="3" spans="1:20" s="10" customFormat="1" ht="18.75" customHeight="1" x14ac:dyDescent="0.2">
      <c r="A3" s="16"/>
      <c r="H3" s="14"/>
      <c r="S3" s="145"/>
      <c r="T3" s="143" t="s">
        <v>9</v>
      </c>
    </row>
    <row r="4" spans="1:20" s="10" customFormat="1" ht="18.75" customHeight="1" x14ac:dyDescent="0.2">
      <c r="A4" s="16"/>
      <c r="H4" s="14"/>
      <c r="S4" s="145"/>
      <c r="T4" s="143" t="s">
        <v>66</v>
      </c>
    </row>
    <row r="5" spans="1:20" s="10" customFormat="1" ht="18.75" customHeight="1" x14ac:dyDescent="0.3">
      <c r="A5" s="16"/>
      <c r="H5" s="14"/>
      <c r="T5" s="13"/>
    </row>
    <row r="6" spans="1:20" s="10" customFormat="1" x14ac:dyDescent="0.2">
      <c r="A6" s="230" t="str">
        <f>'1. паспорт местоположение'!A5:C5</f>
        <v>Год раскрытия информации: ___2026__ год</v>
      </c>
      <c r="B6" s="230"/>
      <c r="C6" s="230"/>
      <c r="D6" s="230"/>
      <c r="E6" s="230"/>
      <c r="F6" s="230"/>
      <c r="G6" s="230"/>
      <c r="H6" s="230"/>
      <c r="I6" s="230"/>
      <c r="J6" s="230"/>
      <c r="K6" s="230"/>
      <c r="L6" s="230"/>
      <c r="M6" s="230"/>
      <c r="N6" s="230"/>
      <c r="O6" s="230"/>
      <c r="P6" s="230"/>
      <c r="Q6" s="230"/>
      <c r="R6" s="230"/>
      <c r="S6" s="230"/>
      <c r="T6" s="230"/>
    </row>
    <row r="7" spans="1:20" s="10" customFormat="1" x14ac:dyDescent="0.2">
      <c r="A7" s="15"/>
      <c r="H7" s="14"/>
    </row>
    <row r="8" spans="1:20" s="10" customFormat="1" ht="18.75" x14ac:dyDescent="0.2">
      <c r="A8" s="234" t="s">
        <v>8</v>
      </c>
      <c r="B8" s="234"/>
      <c r="C8" s="234"/>
      <c r="D8" s="234"/>
      <c r="E8" s="234"/>
      <c r="F8" s="234"/>
      <c r="G8" s="234"/>
      <c r="H8" s="234"/>
      <c r="I8" s="234"/>
      <c r="J8" s="234"/>
      <c r="K8" s="234"/>
      <c r="L8" s="234"/>
      <c r="M8" s="234"/>
      <c r="N8" s="234"/>
      <c r="O8" s="234"/>
      <c r="P8" s="234"/>
      <c r="Q8" s="234"/>
      <c r="R8" s="234"/>
      <c r="S8" s="234"/>
      <c r="T8" s="234"/>
    </row>
    <row r="9" spans="1:20" s="10" customFormat="1" ht="7.5" customHeight="1" x14ac:dyDescent="0.2">
      <c r="A9" s="234"/>
      <c r="B9" s="234"/>
      <c r="C9" s="234"/>
      <c r="D9" s="234"/>
      <c r="E9" s="234"/>
      <c r="F9" s="234"/>
      <c r="G9" s="234"/>
      <c r="H9" s="234"/>
      <c r="I9" s="234"/>
      <c r="J9" s="234"/>
      <c r="K9" s="234"/>
      <c r="L9" s="234"/>
      <c r="M9" s="234"/>
      <c r="N9" s="234"/>
      <c r="O9" s="234"/>
      <c r="P9" s="234"/>
      <c r="Q9" s="234"/>
      <c r="R9" s="234"/>
      <c r="S9" s="234"/>
      <c r="T9" s="234"/>
    </row>
    <row r="10" spans="1:20" s="10" customFormat="1" ht="18.75" customHeight="1" x14ac:dyDescent="0.2">
      <c r="A10" s="235" t="s">
        <v>472</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1" t="s">
        <v>7</v>
      </c>
      <c r="B11" s="231"/>
      <c r="C11" s="231"/>
      <c r="D11" s="231"/>
      <c r="E11" s="231"/>
      <c r="F11" s="231"/>
      <c r="G11" s="231"/>
      <c r="H11" s="231"/>
      <c r="I11" s="231"/>
      <c r="J11" s="231"/>
      <c r="K11" s="231"/>
      <c r="L11" s="231"/>
      <c r="M11" s="231"/>
      <c r="N11" s="231"/>
      <c r="O11" s="231"/>
      <c r="P11" s="231"/>
      <c r="Q11" s="231"/>
      <c r="R11" s="231"/>
      <c r="S11" s="231"/>
      <c r="T11" s="231"/>
    </row>
    <row r="12" spans="1:20" s="10" customFormat="1" ht="9.75" customHeight="1"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0" customFormat="1" ht="18.75" customHeight="1" x14ac:dyDescent="0.2">
      <c r="A13" s="235" t="str">
        <f>'1. паспорт местоположение'!A10:C10</f>
        <v>O_1.6.7</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1" t="s">
        <v>6</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x14ac:dyDescent="0.2">
      <c r="A16" s="235" t="str">
        <f>'1. паспорт местоположение'!A12:C12</f>
        <v>Модернизация корпоративной системы электронного документооборота DIRECTUM RX (ввод - 2026 г.)</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31" t="s">
        <v>5</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3" t="s">
        <v>427</v>
      </c>
      <c r="B19" s="233"/>
      <c r="C19" s="233"/>
      <c r="D19" s="233"/>
      <c r="E19" s="233"/>
      <c r="F19" s="233"/>
      <c r="G19" s="233"/>
      <c r="H19" s="233"/>
      <c r="I19" s="233"/>
      <c r="J19" s="233"/>
      <c r="K19" s="233"/>
      <c r="L19" s="233"/>
      <c r="M19" s="233"/>
      <c r="N19" s="233"/>
      <c r="O19" s="233"/>
      <c r="P19" s="233"/>
      <c r="Q19" s="233"/>
      <c r="R19" s="233"/>
      <c r="S19" s="233"/>
      <c r="T19" s="233"/>
    </row>
    <row r="20" spans="1:113" s="55" customFormat="1" ht="9.75"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4</v>
      </c>
      <c r="B21" s="244" t="s">
        <v>209</v>
      </c>
      <c r="C21" s="245"/>
      <c r="D21" s="248" t="s">
        <v>110</v>
      </c>
      <c r="E21" s="244" t="s">
        <v>456</v>
      </c>
      <c r="F21" s="245"/>
      <c r="G21" s="244" t="s">
        <v>229</v>
      </c>
      <c r="H21" s="245"/>
      <c r="I21" s="244" t="s">
        <v>109</v>
      </c>
      <c r="J21" s="245"/>
      <c r="K21" s="248" t="s">
        <v>108</v>
      </c>
      <c r="L21" s="244" t="s">
        <v>107</v>
      </c>
      <c r="M21" s="245"/>
      <c r="N21" s="244" t="s">
        <v>452</v>
      </c>
      <c r="O21" s="245"/>
      <c r="P21" s="248" t="s">
        <v>106</v>
      </c>
      <c r="Q21" s="254" t="s">
        <v>105</v>
      </c>
      <c r="R21" s="255"/>
      <c r="S21" s="254" t="s">
        <v>104</v>
      </c>
      <c r="T21" s="256"/>
    </row>
    <row r="22" spans="1:113" ht="155.25" customHeight="1" x14ac:dyDescent="0.25">
      <c r="A22" s="252"/>
      <c r="B22" s="246"/>
      <c r="C22" s="247"/>
      <c r="D22" s="250"/>
      <c r="E22" s="246"/>
      <c r="F22" s="247"/>
      <c r="G22" s="246"/>
      <c r="H22" s="247"/>
      <c r="I22" s="246"/>
      <c r="J22" s="247"/>
      <c r="K22" s="249"/>
      <c r="L22" s="246"/>
      <c r="M22" s="247"/>
      <c r="N22" s="246"/>
      <c r="O22" s="247"/>
      <c r="P22" s="249"/>
      <c r="Q22" s="81" t="s">
        <v>103</v>
      </c>
      <c r="R22" s="81" t="s">
        <v>426</v>
      </c>
      <c r="S22" s="81" t="s">
        <v>102</v>
      </c>
      <c r="T22" s="81" t="s">
        <v>101</v>
      </c>
    </row>
    <row r="23" spans="1:113" ht="35.25" customHeight="1" x14ac:dyDescent="0.25">
      <c r="A23" s="253"/>
      <c r="B23" s="133" t="s">
        <v>99</v>
      </c>
      <c r="C23" s="133" t="s">
        <v>100</v>
      </c>
      <c r="D23" s="249"/>
      <c r="E23" s="133" t="s">
        <v>99</v>
      </c>
      <c r="F23" s="133" t="s">
        <v>100</v>
      </c>
      <c r="G23" s="133" t="s">
        <v>99</v>
      </c>
      <c r="H23" s="133" t="s">
        <v>100</v>
      </c>
      <c r="I23" s="133" t="s">
        <v>99</v>
      </c>
      <c r="J23" s="133" t="s">
        <v>100</v>
      </c>
      <c r="K23" s="133" t="s">
        <v>99</v>
      </c>
      <c r="L23" s="133" t="s">
        <v>99</v>
      </c>
      <c r="M23" s="133" t="s">
        <v>100</v>
      </c>
      <c r="N23" s="133" t="s">
        <v>99</v>
      </c>
      <c r="O23" s="133" t="s">
        <v>100</v>
      </c>
      <c r="P23" s="134" t="s">
        <v>99</v>
      </c>
      <c r="Q23" s="81" t="s">
        <v>99</v>
      </c>
      <c r="R23" s="81" t="s">
        <v>99</v>
      </c>
      <c r="S23" s="81" t="s">
        <v>99</v>
      </c>
      <c r="T23" s="81" t="s">
        <v>99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x14ac:dyDescent="0.25">
      <c r="A25" s="56" t="s">
        <v>474</v>
      </c>
      <c r="B25" s="56" t="s">
        <v>474</v>
      </c>
      <c r="C25" s="56" t="s">
        <v>474</v>
      </c>
      <c r="D25" s="56" t="s">
        <v>474</v>
      </c>
      <c r="E25" s="56" t="s">
        <v>474</v>
      </c>
      <c r="F25" s="56" t="s">
        <v>474</v>
      </c>
      <c r="G25" s="56" t="s">
        <v>474</v>
      </c>
      <c r="H25" s="56" t="s">
        <v>474</v>
      </c>
      <c r="I25" s="56" t="s">
        <v>474</v>
      </c>
      <c r="J25" s="56" t="s">
        <v>474</v>
      </c>
      <c r="K25" s="56" t="s">
        <v>474</v>
      </c>
      <c r="L25" s="56" t="s">
        <v>474</v>
      </c>
      <c r="M25" s="56" t="s">
        <v>474</v>
      </c>
      <c r="N25" s="56" t="s">
        <v>474</v>
      </c>
      <c r="O25" s="56" t="s">
        <v>474</v>
      </c>
      <c r="P25" s="56" t="s">
        <v>474</v>
      </c>
      <c r="Q25" s="56" t="s">
        <v>474</v>
      </c>
      <c r="R25" s="56" t="s">
        <v>474</v>
      </c>
      <c r="S25" s="56" t="s">
        <v>474</v>
      </c>
      <c r="T25" s="56" t="s">
        <v>474</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43"/>
      <c r="C29" s="243"/>
      <c r="D29" s="243"/>
      <c r="E29" s="243"/>
      <c r="F29" s="243"/>
      <c r="G29" s="243"/>
      <c r="H29" s="243"/>
      <c r="I29" s="243"/>
      <c r="J29" s="243"/>
      <c r="K29" s="243"/>
      <c r="L29" s="243"/>
      <c r="M29" s="243"/>
      <c r="N29" s="243"/>
      <c r="O29" s="243"/>
      <c r="P29" s="243"/>
      <c r="Q29" s="243"/>
      <c r="R29" s="24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39370078740157483" right="0.39370078740157483" top="0.78740157480314965" bottom="0.39370078740157483" header="0" footer="0"/>
  <pageSetup paperSize="8" scale="9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8" sqref="E18:Y18"/>
    </sheetView>
  </sheetViews>
  <sheetFormatPr defaultColWidth="10.7109375" defaultRowHeight="15.75" x14ac:dyDescent="0.25"/>
  <cols>
    <col min="1" max="3" width="7.7109375" style="47" customWidth="1"/>
    <col min="4" max="5" width="9.7109375" style="47" customWidth="1"/>
    <col min="6" max="20" width="7.7109375" style="47" customWidth="1"/>
    <col min="21" max="21" width="10.5703125" style="47" customWidth="1"/>
    <col min="22" max="23" width="7.7109375" style="47" customWidth="1"/>
    <col min="24" max="24" width="15" style="47" customWidth="1"/>
    <col min="25" max="25" width="7.7109375" style="47" customWidth="1"/>
    <col min="26" max="26" width="14.42578125" style="47" customWidth="1"/>
    <col min="27" max="27" width="7.710937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Z1" s="144"/>
      <c r="AA1" s="142" t="s">
        <v>67</v>
      </c>
    </row>
    <row r="2" spans="1:27" s="10" customFormat="1" ht="18.75" customHeight="1" x14ac:dyDescent="0.2">
      <c r="E2" s="16"/>
      <c r="Q2" s="14"/>
      <c r="R2" s="14"/>
      <c r="Z2" s="145"/>
      <c r="AA2" s="143" t="s">
        <v>9</v>
      </c>
    </row>
    <row r="3" spans="1:27" s="10" customFormat="1" ht="18.75" customHeight="1" x14ac:dyDescent="0.2">
      <c r="E3" s="16"/>
      <c r="Q3" s="14"/>
      <c r="R3" s="14"/>
      <c r="Z3" s="145"/>
      <c r="AA3" s="143" t="s">
        <v>66</v>
      </c>
    </row>
    <row r="4" spans="1:27" s="10" customFormat="1" x14ac:dyDescent="0.2">
      <c r="E4" s="15"/>
      <c r="Q4" s="14"/>
      <c r="R4" s="14"/>
    </row>
    <row r="5" spans="1:27" s="10" customFormat="1" x14ac:dyDescent="0.2">
      <c r="A5" s="230" t="str">
        <f>'1. паспорт местоположение'!A5:C5</f>
        <v>Год раскрытия информации: ___2026__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0" customFormat="1" x14ac:dyDescent="0.2">
      <c r="A6" s="136"/>
      <c r="B6" s="136"/>
      <c r="C6" s="136"/>
      <c r="D6" s="136"/>
      <c r="E6" s="136"/>
      <c r="F6" s="136"/>
      <c r="G6" s="136"/>
      <c r="H6" s="136"/>
      <c r="I6" s="136"/>
      <c r="J6" s="136"/>
      <c r="K6" s="136"/>
      <c r="L6" s="136"/>
      <c r="M6" s="136"/>
      <c r="N6" s="136"/>
      <c r="O6" s="136"/>
      <c r="P6" s="136"/>
      <c r="Q6" s="136"/>
      <c r="R6" s="136"/>
      <c r="S6" s="136"/>
      <c r="T6" s="136"/>
    </row>
    <row r="7" spans="1:27" s="10" customFormat="1" ht="18.75" x14ac:dyDescent="0.2">
      <c r="E7" s="234" t="s">
        <v>8</v>
      </c>
      <c r="F7" s="234"/>
      <c r="G7" s="234"/>
      <c r="H7" s="234"/>
      <c r="I7" s="234"/>
      <c r="J7" s="234"/>
      <c r="K7" s="234"/>
      <c r="L7" s="234"/>
      <c r="M7" s="234"/>
      <c r="N7" s="234"/>
      <c r="O7" s="234"/>
      <c r="P7" s="234"/>
      <c r="Q7" s="234"/>
      <c r="R7" s="234"/>
      <c r="S7" s="234"/>
      <c r="T7" s="234"/>
      <c r="U7" s="234"/>
      <c r="V7" s="234"/>
      <c r="W7" s="234"/>
      <c r="X7" s="234"/>
      <c r="Y7" s="23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5" t="str">
        <f>'1. паспорт местоположение'!A8</f>
        <v>ООО ХК "СДС-Энерго"</v>
      </c>
      <c r="F9" s="235"/>
      <c r="G9" s="235"/>
      <c r="H9" s="235"/>
      <c r="I9" s="235"/>
      <c r="J9" s="235"/>
      <c r="K9" s="235"/>
      <c r="L9" s="235"/>
      <c r="M9" s="235"/>
      <c r="N9" s="235"/>
      <c r="O9" s="235"/>
      <c r="P9" s="235"/>
      <c r="Q9" s="235"/>
      <c r="R9" s="235"/>
      <c r="S9" s="235"/>
      <c r="T9" s="235"/>
      <c r="U9" s="235"/>
      <c r="V9" s="235"/>
      <c r="W9" s="235"/>
      <c r="X9" s="235"/>
      <c r="Y9" s="235"/>
    </row>
    <row r="10" spans="1:27" s="10" customFormat="1" ht="18.75" customHeight="1" x14ac:dyDescent="0.2">
      <c r="E10" s="231" t="s">
        <v>7</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5" t="str">
        <f>'1. паспорт местоположение'!A10</f>
        <v>O_1.6.7</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E13" s="231" t="s">
        <v>6</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5" t="str">
        <f>'1. паспорт местоположение'!A12</f>
        <v>Модернизация корпоративной системы электронного документооборота DIRECTUM RX (ввод - 2026 г.)</v>
      </c>
      <c r="F15" s="235"/>
      <c r="G15" s="235"/>
      <c r="H15" s="235"/>
      <c r="I15" s="235"/>
      <c r="J15" s="235"/>
      <c r="K15" s="235"/>
      <c r="L15" s="235"/>
      <c r="M15" s="235"/>
      <c r="N15" s="235"/>
      <c r="O15" s="235"/>
      <c r="P15" s="235"/>
      <c r="Q15" s="235"/>
      <c r="R15" s="235"/>
      <c r="S15" s="235"/>
      <c r="T15" s="235"/>
      <c r="U15" s="235"/>
      <c r="V15" s="235"/>
      <c r="W15" s="235"/>
      <c r="X15" s="235"/>
      <c r="Y15" s="235"/>
    </row>
    <row r="16" spans="1:27" s="2" customFormat="1" ht="15" customHeight="1" x14ac:dyDescent="0.2">
      <c r="E16" s="231" t="s">
        <v>5</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429</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5" customFormat="1" ht="21" customHeight="1" x14ac:dyDescent="0.25"/>
    <row r="21" spans="1:27" ht="45.75" customHeight="1" x14ac:dyDescent="0.25">
      <c r="A21" s="258" t="s">
        <v>4</v>
      </c>
      <c r="B21" s="261" t="s">
        <v>436</v>
      </c>
      <c r="C21" s="262"/>
      <c r="D21" s="261" t="s">
        <v>438</v>
      </c>
      <c r="E21" s="262"/>
      <c r="F21" s="254" t="s">
        <v>92</v>
      </c>
      <c r="G21" s="256"/>
      <c r="H21" s="256"/>
      <c r="I21" s="255"/>
      <c r="J21" s="258" t="s">
        <v>439</v>
      </c>
      <c r="K21" s="261" t="s">
        <v>440</v>
      </c>
      <c r="L21" s="262"/>
      <c r="M21" s="261" t="s">
        <v>441</v>
      </c>
      <c r="N21" s="262"/>
      <c r="O21" s="261" t="s">
        <v>428</v>
      </c>
      <c r="P21" s="262"/>
      <c r="Q21" s="261" t="s">
        <v>115</v>
      </c>
      <c r="R21" s="262"/>
      <c r="S21" s="258" t="s">
        <v>114</v>
      </c>
      <c r="T21" s="258" t="s">
        <v>442</v>
      </c>
      <c r="U21" s="258" t="s">
        <v>437</v>
      </c>
      <c r="V21" s="261" t="s">
        <v>113</v>
      </c>
      <c r="W21" s="262"/>
      <c r="X21" s="254" t="s">
        <v>105</v>
      </c>
      <c r="Y21" s="256"/>
      <c r="Z21" s="254" t="s">
        <v>104</v>
      </c>
      <c r="AA21" s="256"/>
    </row>
    <row r="22" spans="1:27" ht="216" customHeight="1" x14ac:dyDescent="0.25">
      <c r="A22" s="259"/>
      <c r="B22" s="263"/>
      <c r="C22" s="264"/>
      <c r="D22" s="263"/>
      <c r="E22" s="264"/>
      <c r="F22" s="254" t="s">
        <v>112</v>
      </c>
      <c r="G22" s="255"/>
      <c r="H22" s="254" t="s">
        <v>111</v>
      </c>
      <c r="I22" s="255"/>
      <c r="J22" s="260"/>
      <c r="K22" s="263"/>
      <c r="L22" s="264"/>
      <c r="M22" s="263"/>
      <c r="N22" s="264"/>
      <c r="O22" s="263"/>
      <c r="P22" s="264"/>
      <c r="Q22" s="263"/>
      <c r="R22" s="264"/>
      <c r="S22" s="260"/>
      <c r="T22" s="260"/>
      <c r="U22" s="260"/>
      <c r="V22" s="263"/>
      <c r="W22" s="264"/>
      <c r="X22" s="81" t="s">
        <v>103</v>
      </c>
      <c r="Y22" s="81" t="s">
        <v>426</v>
      </c>
      <c r="Z22" s="81" t="s">
        <v>102</v>
      </c>
      <c r="AA22" s="81" t="s">
        <v>101</v>
      </c>
    </row>
    <row r="23" spans="1:27" ht="60" customHeight="1" x14ac:dyDescent="0.25">
      <c r="A23" s="260"/>
      <c r="B23" s="131" t="s">
        <v>99</v>
      </c>
      <c r="C23" s="131" t="s">
        <v>100</v>
      </c>
      <c r="D23" s="82" t="s">
        <v>99</v>
      </c>
      <c r="E23" s="82" t="s">
        <v>100</v>
      </c>
      <c r="F23" s="82" t="s">
        <v>99</v>
      </c>
      <c r="G23" s="82" t="s">
        <v>100</v>
      </c>
      <c r="H23" s="82" t="s">
        <v>99</v>
      </c>
      <c r="I23" s="82" t="s">
        <v>100</v>
      </c>
      <c r="J23" s="82" t="s">
        <v>99</v>
      </c>
      <c r="K23" s="82" t="s">
        <v>99</v>
      </c>
      <c r="L23" s="82" t="s">
        <v>100</v>
      </c>
      <c r="M23" s="82" t="s">
        <v>99</v>
      </c>
      <c r="N23" s="82" t="s">
        <v>100</v>
      </c>
      <c r="O23" s="82" t="s">
        <v>99</v>
      </c>
      <c r="P23" s="82" t="s">
        <v>100</v>
      </c>
      <c r="Q23" s="82" t="s">
        <v>99</v>
      </c>
      <c r="R23" s="82" t="s">
        <v>100</v>
      </c>
      <c r="S23" s="82" t="s">
        <v>99</v>
      </c>
      <c r="T23" s="82" t="s">
        <v>99</v>
      </c>
      <c r="U23" s="82" t="s">
        <v>99</v>
      </c>
      <c r="V23" s="82" t="s">
        <v>99</v>
      </c>
      <c r="W23" s="82" t="s">
        <v>100</v>
      </c>
      <c r="X23" s="82" t="s">
        <v>99</v>
      </c>
      <c r="Y23" s="82" t="s">
        <v>99</v>
      </c>
      <c r="Z23" s="81" t="s">
        <v>99</v>
      </c>
      <c r="AA23" s="81" t="s">
        <v>99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t="s">
        <v>474</v>
      </c>
      <c r="B25" s="87" t="s">
        <v>474</v>
      </c>
      <c r="C25" s="87" t="s">
        <v>474</v>
      </c>
      <c r="D25" s="87" t="s">
        <v>474</v>
      </c>
      <c r="E25" s="87" t="s">
        <v>474</v>
      </c>
      <c r="F25" s="87" t="s">
        <v>474</v>
      </c>
      <c r="G25" s="87" t="s">
        <v>474</v>
      </c>
      <c r="H25" s="87" t="s">
        <v>474</v>
      </c>
      <c r="I25" s="87" t="s">
        <v>474</v>
      </c>
      <c r="J25" s="87" t="s">
        <v>474</v>
      </c>
      <c r="K25" s="87" t="s">
        <v>474</v>
      </c>
      <c r="L25" s="87" t="s">
        <v>474</v>
      </c>
      <c r="M25" s="87" t="s">
        <v>474</v>
      </c>
      <c r="N25" s="87" t="s">
        <v>474</v>
      </c>
      <c r="O25" s="87" t="s">
        <v>474</v>
      </c>
      <c r="P25" s="87" t="s">
        <v>474</v>
      </c>
      <c r="Q25" s="87" t="s">
        <v>474</v>
      </c>
      <c r="R25" s="87" t="s">
        <v>474</v>
      </c>
      <c r="S25" s="87" t="s">
        <v>474</v>
      </c>
      <c r="T25" s="87" t="s">
        <v>474</v>
      </c>
      <c r="U25" s="87" t="s">
        <v>474</v>
      </c>
      <c r="V25" s="87" t="s">
        <v>474</v>
      </c>
      <c r="W25" s="87" t="s">
        <v>474</v>
      </c>
      <c r="X25" s="87" t="s">
        <v>474</v>
      </c>
      <c r="Y25" s="87" t="s">
        <v>474</v>
      </c>
      <c r="Z25" s="87" t="s">
        <v>474</v>
      </c>
      <c r="AA25" s="87" t="s">
        <v>474</v>
      </c>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39370078740157483" right="0.39370078740157483" top="0.78740157480314965" bottom="0.39370078740157483" header="0" footer="0"/>
  <pageSetup paperSize="8" scale="8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5" sqref="C25"/>
    </sheetView>
  </sheetViews>
  <sheetFormatPr defaultRowHeight="15" x14ac:dyDescent="0.25"/>
  <cols>
    <col min="1" max="1" width="6.140625" style="1" customWidth="1"/>
    <col min="2" max="2" width="53.5703125" style="1" customWidth="1"/>
    <col min="3" max="4" width="8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hidden="1" customHeight="1" x14ac:dyDescent="0.2">
      <c r="A1" s="16"/>
      <c r="C1" s="36" t="s">
        <v>67</v>
      </c>
      <c r="E1" s="14"/>
      <c r="F1" s="14"/>
    </row>
    <row r="2" spans="1:29" s="10" customFormat="1" ht="18.75" hidden="1" customHeight="1" x14ac:dyDescent="0.3">
      <c r="A2" s="16"/>
      <c r="C2" s="13" t="s">
        <v>9</v>
      </c>
      <c r="E2" s="14"/>
      <c r="F2" s="14"/>
    </row>
    <row r="3" spans="1:29" s="10" customFormat="1" ht="18.75" hidden="1" x14ac:dyDescent="0.3">
      <c r="A3" s="15"/>
      <c r="C3" s="13" t="s">
        <v>66</v>
      </c>
      <c r="E3" s="14"/>
      <c r="F3" s="14"/>
    </row>
    <row r="4" spans="1:29" s="10" customFormat="1" ht="18.75" x14ac:dyDescent="0.3">
      <c r="A4" s="15"/>
      <c r="C4" s="13"/>
      <c r="E4" s="14"/>
      <c r="F4" s="14"/>
    </row>
    <row r="5" spans="1:29" s="10" customFormat="1" ht="15.75" x14ac:dyDescent="0.2">
      <c r="A5" s="230" t="str">
        <f>'1. паспорт местоположение'!A5:C5</f>
        <v>Год раскрытия информации: ___2026__ год</v>
      </c>
      <c r="B5" s="230"/>
      <c r="C5" s="23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0" customFormat="1" ht="17.25" customHeight="1" x14ac:dyDescent="0.3">
      <c r="A6" s="15"/>
      <c r="E6" s="14"/>
      <c r="F6" s="14"/>
      <c r="G6" s="13"/>
    </row>
    <row r="7" spans="1:29" s="10" customFormat="1" ht="18.75" x14ac:dyDescent="0.2">
      <c r="A7" s="234" t="s">
        <v>8</v>
      </c>
      <c r="B7" s="234"/>
      <c r="C7" s="234"/>
      <c r="D7" s="11"/>
      <c r="E7" s="11"/>
      <c r="F7" s="11"/>
      <c r="G7" s="11"/>
      <c r="H7" s="11"/>
      <c r="I7" s="11"/>
      <c r="J7" s="11"/>
      <c r="K7" s="11"/>
      <c r="L7" s="11"/>
      <c r="M7" s="11"/>
      <c r="N7" s="11"/>
      <c r="O7" s="11"/>
      <c r="P7" s="11"/>
      <c r="Q7" s="11"/>
      <c r="R7" s="11"/>
      <c r="S7" s="11"/>
      <c r="T7" s="11"/>
      <c r="U7" s="11"/>
    </row>
    <row r="8" spans="1:29" s="10" customFormat="1" ht="12.75" customHeight="1" x14ac:dyDescent="0.2">
      <c r="A8" s="234"/>
      <c r="B8" s="234"/>
      <c r="C8" s="234"/>
      <c r="D8" s="12"/>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местоположение'!A8:C8</f>
        <v>ООО ХК "СДС-Энерго"</v>
      </c>
      <c r="B9" s="235"/>
      <c r="C9" s="235"/>
      <c r="D9" s="6"/>
      <c r="E9" s="6"/>
      <c r="F9" s="6"/>
      <c r="G9" s="6"/>
      <c r="H9" s="11"/>
      <c r="I9" s="11"/>
      <c r="J9" s="11"/>
      <c r="K9" s="11"/>
      <c r="L9" s="11"/>
      <c r="M9" s="11"/>
      <c r="N9" s="11"/>
      <c r="O9" s="11"/>
      <c r="P9" s="11"/>
      <c r="Q9" s="11"/>
      <c r="R9" s="11"/>
      <c r="S9" s="11"/>
      <c r="T9" s="11"/>
      <c r="U9" s="11"/>
    </row>
    <row r="10" spans="1:29" s="10" customFormat="1" ht="18.75" x14ac:dyDescent="0.2">
      <c r="A10" s="231" t="s">
        <v>7</v>
      </c>
      <c r="B10" s="231"/>
      <c r="C10" s="231"/>
      <c r="D10" s="4"/>
      <c r="E10" s="4"/>
      <c r="F10" s="4"/>
      <c r="G10" s="4"/>
      <c r="H10" s="11"/>
      <c r="I10" s="11"/>
      <c r="J10" s="11"/>
      <c r="K10" s="11"/>
      <c r="L10" s="11"/>
      <c r="M10" s="11"/>
      <c r="N10" s="11"/>
      <c r="O10" s="11"/>
      <c r="P10" s="11"/>
      <c r="Q10" s="11"/>
      <c r="R10" s="11"/>
      <c r="S10" s="11"/>
      <c r="T10" s="11"/>
      <c r="U10" s="11"/>
    </row>
    <row r="11" spans="1:29" s="10"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10" customFormat="1" ht="18.75" x14ac:dyDescent="0.2">
      <c r="A12" s="235" t="str">
        <f>'1. паспорт местоположение'!A10:C10</f>
        <v>O_1.6.7</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1" t="s">
        <v>6</v>
      </c>
      <c r="B13" s="231"/>
      <c r="C13" s="231"/>
      <c r="D13" s="4"/>
      <c r="E13" s="4"/>
      <c r="F13" s="4"/>
      <c r="G13" s="4"/>
      <c r="H13" s="11"/>
      <c r="I13" s="11"/>
      <c r="J13" s="11"/>
      <c r="K13" s="11"/>
      <c r="L13" s="11"/>
      <c r="M13" s="11"/>
      <c r="N13" s="11"/>
      <c r="O13" s="11"/>
      <c r="P13" s="11"/>
      <c r="Q13" s="11"/>
      <c r="R13" s="11"/>
      <c r="S13" s="11"/>
      <c r="T13" s="11"/>
      <c r="U13" s="11"/>
    </row>
    <row r="14" spans="1:29" s="7" customFormat="1" ht="12.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7.25" customHeight="1" x14ac:dyDescent="0.2">
      <c r="A15" s="236" t="str">
        <f>'1. паспорт местоположение'!A12:C12</f>
        <v>Модернизация корпоративной системы электронного документооборота DIRECTUM RX (ввод - 2026 г.)</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1" t="s">
        <v>5</v>
      </c>
      <c r="B16" s="231"/>
      <c r="C16" s="231"/>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39" customHeight="1" x14ac:dyDescent="0.2">
      <c r="A18" s="232" t="s">
        <v>423</v>
      </c>
      <c r="B18" s="232"/>
      <c r="C18" s="23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1" s="2" customFormat="1" ht="56.25" customHeight="1" x14ac:dyDescent="0.2">
      <c r="A22" s="22" t="s">
        <v>63</v>
      </c>
      <c r="B22" s="28" t="s">
        <v>434</v>
      </c>
      <c r="C22" s="199" t="s">
        <v>491</v>
      </c>
      <c r="D22" s="27"/>
      <c r="E22" s="26"/>
      <c r="F22" s="26"/>
      <c r="G22" s="26"/>
      <c r="H22" s="26"/>
      <c r="I22" s="26"/>
      <c r="J22" s="26"/>
      <c r="K22" s="26"/>
      <c r="L22" s="26"/>
      <c r="M22" s="26"/>
      <c r="N22" s="26"/>
      <c r="O22" s="26"/>
      <c r="P22" s="25"/>
      <c r="Q22" s="25"/>
      <c r="R22" s="25"/>
      <c r="S22" s="25"/>
      <c r="T22" s="25"/>
    </row>
    <row r="23" spans="1:21" ht="31.5" x14ac:dyDescent="0.25">
      <c r="A23" s="22" t="s">
        <v>62</v>
      </c>
      <c r="B23" s="24" t="s">
        <v>59</v>
      </c>
      <c r="C23" s="198" t="s">
        <v>487</v>
      </c>
      <c r="D23" s="21"/>
      <c r="E23" s="21"/>
      <c r="F23" s="21"/>
      <c r="G23" s="21"/>
      <c r="H23" s="21"/>
      <c r="I23" s="21"/>
      <c r="J23" s="21"/>
      <c r="K23" s="21"/>
      <c r="L23" s="21"/>
      <c r="M23" s="21"/>
      <c r="N23" s="21"/>
      <c r="O23" s="21"/>
      <c r="P23" s="21"/>
      <c r="Q23" s="21"/>
      <c r="R23" s="21"/>
      <c r="S23" s="21"/>
      <c r="T23" s="21"/>
    </row>
    <row r="24" spans="1:21" ht="47.25" x14ac:dyDescent="0.25">
      <c r="A24" s="22" t="s">
        <v>61</v>
      </c>
      <c r="B24" s="24" t="s">
        <v>454</v>
      </c>
      <c r="C24" s="198" t="s">
        <v>488</v>
      </c>
      <c r="D24" s="21"/>
      <c r="E24" s="21"/>
      <c r="F24" s="21"/>
      <c r="G24" s="21"/>
      <c r="H24" s="21"/>
      <c r="I24" s="21"/>
      <c r="J24" s="21"/>
      <c r="K24" s="21"/>
      <c r="L24" s="21"/>
      <c r="M24" s="21"/>
      <c r="N24" s="21"/>
      <c r="O24" s="21"/>
      <c r="P24" s="21"/>
      <c r="Q24" s="21"/>
      <c r="R24" s="21"/>
      <c r="S24" s="21"/>
      <c r="T24" s="21"/>
    </row>
    <row r="25" spans="1:21" ht="63" customHeight="1" x14ac:dyDescent="0.25">
      <c r="A25" s="22" t="s">
        <v>60</v>
      </c>
      <c r="B25" s="24" t="s">
        <v>455</v>
      </c>
      <c r="C25" s="224" t="s">
        <v>534</v>
      </c>
      <c r="D25" s="21"/>
      <c r="E25" s="21"/>
      <c r="F25" s="21"/>
      <c r="G25" s="21"/>
      <c r="H25" s="21"/>
      <c r="I25" s="21"/>
      <c r="J25" s="21"/>
      <c r="K25" s="21"/>
      <c r="L25" s="21"/>
      <c r="M25" s="21"/>
      <c r="N25" s="21"/>
      <c r="O25" s="21"/>
      <c r="P25" s="21"/>
      <c r="Q25" s="21"/>
      <c r="R25" s="21"/>
      <c r="S25" s="21"/>
      <c r="T25" s="21"/>
    </row>
    <row r="26" spans="1:21" ht="42.75" customHeight="1" x14ac:dyDescent="0.25">
      <c r="A26" s="22" t="s">
        <v>58</v>
      </c>
      <c r="B26" s="24" t="s">
        <v>217</v>
      </c>
      <c r="C26" s="198" t="s">
        <v>533</v>
      </c>
      <c r="D26" s="21"/>
      <c r="E26" s="21"/>
      <c r="F26" s="21"/>
      <c r="G26" s="21"/>
      <c r="H26" s="21"/>
      <c r="I26" s="21"/>
      <c r="J26" s="21"/>
      <c r="K26" s="21"/>
      <c r="L26" s="21"/>
      <c r="M26" s="21"/>
      <c r="N26" s="21"/>
      <c r="O26" s="21"/>
      <c r="P26" s="21"/>
      <c r="Q26" s="21"/>
      <c r="R26" s="21"/>
      <c r="S26" s="21"/>
      <c r="T26" s="21"/>
    </row>
    <row r="27" spans="1:21" ht="54.75" customHeight="1" x14ac:dyDescent="0.25">
      <c r="A27" s="22" t="s">
        <v>57</v>
      </c>
      <c r="B27" s="24" t="s">
        <v>435</v>
      </c>
      <c r="C27" s="198" t="s">
        <v>491</v>
      </c>
      <c r="D27" s="21"/>
      <c r="E27" s="21"/>
      <c r="F27" s="21"/>
      <c r="G27" s="21"/>
      <c r="H27" s="21"/>
      <c r="I27" s="21"/>
      <c r="J27" s="21"/>
      <c r="K27" s="21"/>
      <c r="L27" s="21"/>
      <c r="M27" s="21"/>
      <c r="N27" s="21"/>
      <c r="O27" s="21"/>
      <c r="P27" s="21"/>
      <c r="Q27" s="21"/>
      <c r="R27" s="21"/>
      <c r="S27" s="21"/>
      <c r="T27" s="21"/>
    </row>
    <row r="28" spans="1:21" ht="42.75" customHeight="1" x14ac:dyDescent="0.25">
      <c r="A28" s="22" t="s">
        <v>55</v>
      </c>
      <c r="B28" s="24" t="s">
        <v>56</v>
      </c>
      <c r="C28" s="171">
        <v>2024</v>
      </c>
      <c r="D28" s="21"/>
      <c r="E28" s="21"/>
      <c r="F28" s="21"/>
      <c r="G28" s="21"/>
      <c r="H28" s="21"/>
      <c r="I28" s="21"/>
      <c r="J28" s="21"/>
      <c r="K28" s="21"/>
      <c r="L28" s="21"/>
      <c r="M28" s="21"/>
      <c r="N28" s="21"/>
      <c r="O28" s="21"/>
      <c r="P28" s="21"/>
      <c r="Q28" s="21"/>
      <c r="R28" s="21"/>
      <c r="S28" s="21"/>
      <c r="T28" s="21"/>
    </row>
    <row r="29" spans="1:21" ht="42.75" customHeight="1" x14ac:dyDescent="0.25">
      <c r="A29" s="22" t="s">
        <v>53</v>
      </c>
      <c r="B29" s="23" t="s">
        <v>54</v>
      </c>
      <c r="C29" s="171">
        <v>2026</v>
      </c>
      <c r="D29" s="21"/>
      <c r="E29" s="21"/>
      <c r="F29" s="21"/>
      <c r="G29" s="21"/>
      <c r="H29" s="21"/>
      <c r="I29" s="21"/>
      <c r="J29" s="21"/>
      <c r="K29" s="21"/>
      <c r="L29" s="21"/>
      <c r="M29" s="21"/>
      <c r="N29" s="21"/>
      <c r="O29" s="21"/>
      <c r="P29" s="21"/>
      <c r="Q29" s="21"/>
      <c r="R29" s="21"/>
      <c r="S29" s="21"/>
      <c r="T29" s="21"/>
    </row>
    <row r="30" spans="1:21" ht="42.75" customHeight="1" x14ac:dyDescent="0.25">
      <c r="A30" s="22" t="s">
        <v>71</v>
      </c>
      <c r="B30" s="23" t="s">
        <v>52</v>
      </c>
      <c r="C30" s="198" t="s">
        <v>474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C31" sqref="C31"/>
    </sheetView>
  </sheetViews>
  <sheetFormatPr defaultRowHeight="15" x14ac:dyDescent="0.25"/>
  <cols>
    <col min="1" max="1" width="9.5703125" customWidth="1"/>
    <col min="2" max="2" width="12.71093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58"/>
      <c r="X1" s="158"/>
      <c r="Y1" s="158"/>
      <c r="Z1" s="142" t="s">
        <v>67</v>
      </c>
    </row>
    <row r="2" spans="1:28" x14ac:dyDescent="0.25">
      <c r="W2" s="158"/>
      <c r="X2" s="158"/>
      <c r="Y2" s="158"/>
      <c r="Z2" s="143" t="s">
        <v>9</v>
      </c>
    </row>
    <row r="3" spans="1:28" x14ac:dyDescent="0.25">
      <c r="W3" s="158"/>
      <c r="X3" s="158"/>
      <c r="Y3" s="158"/>
      <c r="Z3" s="143" t="s">
        <v>66</v>
      </c>
    </row>
    <row r="4" spans="1:28" ht="18.75" customHeight="1" x14ac:dyDescent="0.25">
      <c r="A4" s="230" t="str">
        <f>'1. паспорт местоположение'!A5:C5</f>
        <v>Год раскрытия информации: ___2026__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8</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28"/>
      <c r="AB6" s="128"/>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28"/>
      <c r="AB7" s="128"/>
    </row>
    <row r="8" spans="1:28" x14ac:dyDescent="0.25">
      <c r="A8" s="235" t="str">
        <f>'1. паспорт местоположение'!A8:C8</f>
        <v>ООО ХК "СДС-Энерго"</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29"/>
      <c r="AB8" s="129"/>
    </row>
    <row r="9" spans="1:28" ht="15.75" x14ac:dyDescent="0.25">
      <c r="A9" s="231" t="s">
        <v>7</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30"/>
      <c r="AB9" s="130"/>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28"/>
      <c r="AB10" s="128"/>
    </row>
    <row r="11" spans="1:28" x14ac:dyDescent="0.25">
      <c r="A11" s="235" t="str">
        <f>'1. паспорт местоположение'!A10:C10</f>
        <v>O_1.6.7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29"/>
      <c r="AB11" s="129"/>
    </row>
    <row r="12" spans="1:28" ht="15.75" x14ac:dyDescent="0.25">
      <c r="A12" s="231" t="s">
        <v>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30"/>
      <c r="AB12" s="130"/>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35" t="str">
        <f>'1. паспорт местоположение'!A12:C12</f>
        <v>Модернизация корпоративной системы электронного документооборота DIRECTUM RX (ввод - 2026 г.)</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29"/>
      <c r="AB14" s="129"/>
    </row>
    <row r="15" spans="1:28"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30"/>
      <c r="AB15" s="13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38"/>
      <c r="AB16" s="13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38"/>
      <c r="AB17" s="13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38"/>
      <c r="AB18" s="13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38"/>
      <c r="AB19" s="13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39"/>
      <c r="AB20" s="139"/>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39"/>
      <c r="AB21" s="139"/>
    </row>
    <row r="22" spans="1:28" ht="19.5" customHeight="1" x14ac:dyDescent="0.25">
      <c r="A22" s="266" t="s">
        <v>453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40"/>
      <c r="AB22" s="140"/>
    </row>
    <row r="23" spans="1:28" ht="32.25" customHeight="1" x14ac:dyDescent="0.25">
      <c r="A23" s="268" t="s">
        <v>314</v>
      </c>
      <c r="B23" s="269"/>
      <c r="C23" s="269"/>
      <c r="D23" s="269"/>
      <c r="E23" s="269"/>
      <c r="F23" s="269"/>
      <c r="G23" s="269"/>
      <c r="H23" s="269"/>
      <c r="I23" s="269"/>
      <c r="J23" s="269"/>
      <c r="K23" s="269"/>
      <c r="L23" s="270"/>
      <c r="M23" s="267" t="s">
        <v>315</v>
      </c>
      <c r="N23" s="267"/>
      <c r="O23" s="267"/>
      <c r="P23" s="267"/>
      <c r="Q23" s="267"/>
      <c r="R23" s="267"/>
      <c r="S23" s="267"/>
      <c r="T23" s="267"/>
      <c r="U23" s="267"/>
      <c r="V23" s="267"/>
      <c r="W23" s="267"/>
      <c r="X23" s="267"/>
      <c r="Y23" s="267"/>
      <c r="Z23" s="267"/>
    </row>
    <row r="24" spans="1:28" ht="249"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460</v>
      </c>
      <c r="O24" s="78" t="s">
        <v>233</v>
      </c>
      <c r="P24" s="78" t="s">
        <v>234</v>
      </c>
      <c r="Q24" s="78" t="s">
        <v>232</v>
      </c>
      <c r="R24" s="78" t="s">
        <v>222</v>
      </c>
      <c r="S24" s="78" t="s">
        <v>231</v>
      </c>
      <c r="T24" s="78" t="s">
        <v>230</v>
      </c>
      <c r="U24" s="78" t="s">
        <v>307</v>
      </c>
      <c r="V24" s="78" t="s">
        <v>232</v>
      </c>
      <c r="W24" s="88" t="s">
        <v>225</v>
      </c>
      <c r="X24" s="88" t="s">
        <v>237</v>
      </c>
      <c r="Y24" s="88" t="s">
        <v>238</v>
      </c>
      <c r="Z24" s="90" t="s">
        <v>236</v>
      </c>
    </row>
    <row r="25" spans="1:28" ht="16.5" customHeight="1" x14ac:dyDescent="0.25">
      <c r="A25" s="78">
        <v>1</v>
      </c>
      <c r="B25" s="79">
        <v>2</v>
      </c>
      <c r="C25" s="78">
        <v>3</v>
      </c>
      <c r="D25" s="79">
        <v>4</v>
      </c>
      <c r="E25" s="78">
        <v>5</v>
      </c>
      <c r="F25" s="79">
        <v>6</v>
      </c>
      <c r="G25" s="78">
        <v>7</v>
      </c>
      <c r="H25" s="79">
        <v>8</v>
      </c>
      <c r="I25" s="78">
        <v>9</v>
      </c>
      <c r="J25" s="79">
        <v>10</v>
      </c>
      <c r="K25" s="141">
        <v>11</v>
      </c>
      <c r="L25" s="79">
        <v>12</v>
      </c>
      <c r="M25" s="141">
        <v>13</v>
      </c>
      <c r="N25" s="79">
        <v>14</v>
      </c>
      <c r="O25" s="141">
        <v>15</v>
      </c>
      <c r="P25" s="79">
        <v>16</v>
      </c>
      <c r="Q25" s="141">
        <v>17</v>
      </c>
      <c r="R25" s="79">
        <v>18</v>
      </c>
      <c r="S25" s="141">
        <v>19</v>
      </c>
      <c r="T25" s="79">
        <v>20</v>
      </c>
      <c r="U25" s="141">
        <v>21</v>
      </c>
      <c r="V25" s="79">
        <v>22</v>
      </c>
      <c r="W25" s="141">
        <v>23</v>
      </c>
      <c r="X25" s="79">
        <v>24</v>
      </c>
      <c r="Y25" s="141">
        <v>25</v>
      </c>
      <c r="Z25" s="79">
        <v>26</v>
      </c>
    </row>
    <row r="26" spans="1:28" ht="28.5" customHeight="1" x14ac:dyDescent="0.25">
      <c r="A26" s="77" t="s">
        <v>466</v>
      </c>
      <c r="B26" s="77" t="s">
        <v>466</v>
      </c>
      <c r="C26" s="77" t="s">
        <v>466</v>
      </c>
      <c r="D26" s="77" t="s">
        <v>466</v>
      </c>
      <c r="E26" s="77" t="s">
        <v>466</v>
      </c>
      <c r="F26" s="77" t="s">
        <v>466</v>
      </c>
      <c r="G26" s="77" t="s">
        <v>466</v>
      </c>
      <c r="H26" s="77" t="s">
        <v>466</v>
      </c>
      <c r="I26" s="77" t="s">
        <v>466</v>
      </c>
      <c r="J26" s="77" t="s">
        <v>466</v>
      </c>
      <c r="K26" s="77" t="s">
        <v>466</v>
      </c>
      <c r="L26" s="77" t="s">
        <v>466</v>
      </c>
      <c r="M26" s="77" t="s">
        <v>466</v>
      </c>
      <c r="N26" s="77" t="s">
        <v>466</v>
      </c>
      <c r="O26" s="77" t="s">
        <v>466</v>
      </c>
      <c r="P26" s="77" t="s">
        <v>466</v>
      </c>
      <c r="Q26" s="77" t="s">
        <v>466</v>
      </c>
      <c r="R26" s="77" t="s">
        <v>466</v>
      </c>
      <c r="S26" s="77" t="s">
        <v>466</v>
      </c>
      <c r="T26" s="77" t="s">
        <v>466</v>
      </c>
      <c r="U26" s="77" t="s">
        <v>466</v>
      </c>
      <c r="V26" s="77" t="s">
        <v>466</v>
      </c>
      <c r="W26" s="77" t="s">
        <v>466</v>
      </c>
      <c r="X26" s="77" t="s">
        <v>466</v>
      </c>
      <c r="Y26" s="77" t="s">
        <v>466</v>
      </c>
      <c r="Z26" s="77" t="s">
        <v>466</v>
      </c>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31496062992125984" right="0.31496062992125984" top="0.74803149606299213" bottom="0.74803149606299213" header="0" footer="0"/>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B47" sqref="AB47"/>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36"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30" t="str">
        <f>'1. паспорт местоположение'!A5:C5</f>
        <v>Год раскрытия информации: ___2026__ год</v>
      </c>
      <c r="B5" s="230"/>
      <c r="C5" s="230"/>
      <c r="D5" s="230"/>
      <c r="E5" s="230"/>
      <c r="F5" s="230"/>
      <c r="G5" s="230"/>
      <c r="H5" s="230"/>
      <c r="I5" s="230"/>
      <c r="J5" s="230"/>
      <c r="K5" s="230"/>
      <c r="L5" s="230"/>
      <c r="M5" s="230"/>
      <c r="N5" s="230"/>
      <c r="O5" s="230"/>
      <c r="P5" s="137"/>
      <c r="Q5" s="137"/>
      <c r="R5" s="137"/>
      <c r="S5" s="137"/>
      <c r="T5" s="137"/>
      <c r="U5" s="137"/>
      <c r="V5" s="137"/>
      <c r="W5" s="137"/>
      <c r="X5" s="137"/>
      <c r="Y5" s="137"/>
      <c r="Z5" s="137"/>
      <c r="AA5" s="137"/>
      <c r="AB5" s="137"/>
    </row>
    <row r="6" spans="1:28" s="10" customFormat="1" ht="18.75" x14ac:dyDescent="0.3">
      <c r="A6" s="15"/>
      <c r="B6" s="15"/>
      <c r="L6" s="13"/>
    </row>
    <row r="7" spans="1:28" s="10" customFormat="1" ht="18.75" x14ac:dyDescent="0.2">
      <c r="A7" s="234" t="s">
        <v>8</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10"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10" customFormat="1" ht="18.75" x14ac:dyDescent="0.2">
      <c r="A9" s="235" t="str">
        <f>'1. паспорт местоположение'!A8:C8</f>
        <v>ООО ХК "СДС-Энерго"</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1" t="s">
        <v>7</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10" customFormat="1" ht="18.75" x14ac:dyDescent="0.2">
      <c r="A12" s="235" t="str">
        <f>'1. паспорт местоположение'!A10:C10</f>
        <v>O_1.6.7</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1" t="s">
        <v>6</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12" x14ac:dyDescent="0.2">
      <c r="A15" s="235" t="str">
        <f>'1. паспорт местоположение'!A12:C12</f>
        <v>Модернизация корпоративной системы электронного документооборота DIRECTUM RX (ввод - 2026 г.)</v>
      </c>
      <c r="B15" s="235"/>
      <c r="C15" s="235"/>
      <c r="D15" s="235"/>
      <c r="E15" s="235"/>
      <c r="F15" s="235"/>
      <c r="G15" s="235"/>
      <c r="H15" s="235"/>
      <c r="I15" s="235"/>
      <c r="J15" s="235"/>
      <c r="K15" s="235"/>
      <c r="L15" s="235"/>
      <c r="M15" s="235"/>
      <c r="N15" s="235"/>
      <c r="O15" s="235"/>
      <c r="P15" s="6"/>
      <c r="Q15" s="6"/>
      <c r="R15" s="6"/>
      <c r="S15" s="6"/>
      <c r="T15" s="6"/>
      <c r="U15" s="6"/>
      <c r="V15" s="6"/>
      <c r="W15" s="6"/>
      <c r="X15" s="6"/>
      <c r="Y15" s="6"/>
      <c r="Z15" s="6"/>
    </row>
    <row r="16" spans="1:28" s="2" customFormat="1" ht="15" customHeight="1" x14ac:dyDescent="0.2">
      <c r="A16" s="231" t="s">
        <v>5</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2" t="s">
        <v>430</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7" t="s">
        <v>4</v>
      </c>
      <c r="B19" s="237" t="s">
        <v>86</v>
      </c>
      <c r="C19" s="237" t="s">
        <v>85</v>
      </c>
      <c r="D19" s="237" t="s">
        <v>74</v>
      </c>
      <c r="E19" s="273" t="s">
        <v>84</v>
      </c>
      <c r="F19" s="274"/>
      <c r="G19" s="274"/>
      <c r="H19" s="274"/>
      <c r="I19" s="275"/>
      <c r="J19" s="237" t="s">
        <v>83</v>
      </c>
      <c r="K19" s="237"/>
      <c r="L19" s="237"/>
      <c r="M19" s="237"/>
      <c r="N19" s="237"/>
      <c r="O19" s="237"/>
      <c r="P19" s="3"/>
      <c r="Q19" s="3"/>
      <c r="R19" s="3"/>
      <c r="S19" s="3"/>
      <c r="T19" s="3"/>
      <c r="U19" s="3"/>
      <c r="V19" s="3"/>
      <c r="W19" s="3"/>
    </row>
    <row r="20" spans="1:26" s="2" customFormat="1" ht="92.25" customHeight="1" x14ac:dyDescent="0.2">
      <c r="A20" s="237"/>
      <c r="B20" s="237"/>
      <c r="C20" s="237"/>
      <c r="D20" s="237"/>
      <c r="E20" s="39" t="s">
        <v>82</v>
      </c>
      <c r="F20" s="39" t="s">
        <v>81</v>
      </c>
      <c r="G20" s="39" t="s">
        <v>80</v>
      </c>
      <c r="H20" s="39" t="s">
        <v>79</v>
      </c>
      <c r="I20" s="39" t="s">
        <v>78</v>
      </c>
      <c r="J20" s="39" t="s">
        <v>77</v>
      </c>
      <c r="K20" s="39" t="s">
        <v>3</v>
      </c>
      <c r="L20" s="45" t="s">
        <v>2</v>
      </c>
      <c r="M20" s="44" t="s">
        <v>218</v>
      </c>
      <c r="N20" s="44" t="s">
        <v>76</v>
      </c>
      <c r="O20" s="44"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2" t="s">
        <v>474</v>
      </c>
      <c r="B22" s="42" t="s">
        <v>474</v>
      </c>
      <c r="C22" s="28" t="s">
        <v>466</v>
      </c>
      <c r="D22" s="28" t="s">
        <v>466</v>
      </c>
      <c r="E22" s="28" t="s">
        <v>466</v>
      </c>
      <c r="F22" s="28" t="s">
        <v>466</v>
      </c>
      <c r="G22" s="28" t="s">
        <v>466</v>
      </c>
      <c r="H22" s="28" t="s">
        <v>466</v>
      </c>
      <c r="I22" s="28" t="s">
        <v>466</v>
      </c>
      <c r="J22" s="28" t="s">
        <v>466</v>
      </c>
      <c r="K22" s="28" t="s">
        <v>466</v>
      </c>
      <c r="L22" s="28" t="s">
        <v>466</v>
      </c>
      <c r="M22" s="28" t="s">
        <v>466</v>
      </c>
      <c r="N22" s="28" t="s">
        <v>466</v>
      </c>
      <c r="O22" s="28" t="s">
        <v>466</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zoomScaleSheetLayoutView="100" workbookViewId="0">
      <selection activeCell="AK20" sqref="AK20:AL20"/>
    </sheetView>
  </sheetViews>
  <sheetFormatPr defaultRowHeight="15" x14ac:dyDescent="0.25"/>
  <cols>
    <col min="1" max="3" width="9.140625" style="91"/>
    <col min="4" max="4" width="29.8554687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5.140625" style="91" customWidth="1"/>
    <col min="39" max="39" width="3.140625" style="91" customWidth="1"/>
    <col min="40" max="40" width="12.5703125" style="91" customWidth="1"/>
    <col min="41" max="41" width="14.85546875" style="91" customWidth="1"/>
    <col min="42" max="42" width="14.140625" style="91" customWidth="1"/>
    <col min="43" max="43" width="8.42578125" style="91" customWidth="1"/>
    <col min="44" max="44" width="7.7109375" style="91" customWidth="1"/>
    <col min="45" max="16384" width="9.140625" style="91"/>
  </cols>
  <sheetData>
    <row r="1" spans="1:44" s="10" customFormat="1" ht="12" customHeight="1" x14ac:dyDescent="0.2">
      <c r="A1" s="16"/>
      <c r="I1" s="14"/>
      <c r="J1" s="14"/>
      <c r="K1" s="36" t="s">
        <v>67</v>
      </c>
      <c r="AP1" s="145"/>
      <c r="AQ1" s="145"/>
      <c r="AR1" s="142" t="s">
        <v>67</v>
      </c>
    </row>
    <row r="2" spans="1:44" s="10" customFormat="1" ht="12" customHeight="1" x14ac:dyDescent="0.3">
      <c r="A2" s="16"/>
      <c r="I2" s="14"/>
      <c r="J2" s="14"/>
      <c r="K2" s="13" t="s">
        <v>9</v>
      </c>
      <c r="AP2" s="145"/>
      <c r="AQ2" s="145"/>
      <c r="AR2" s="143" t="s">
        <v>9</v>
      </c>
    </row>
    <row r="3" spans="1:44" s="10" customFormat="1" ht="12.75" customHeight="1" x14ac:dyDescent="0.3">
      <c r="A3" s="15"/>
      <c r="I3" s="14"/>
      <c r="J3" s="14"/>
      <c r="K3" s="13" t="s">
        <v>66</v>
      </c>
      <c r="AP3" s="145"/>
      <c r="AQ3" s="145"/>
      <c r="AR3" s="143" t="s">
        <v>304</v>
      </c>
    </row>
    <row r="4" spans="1:44" s="10" customFormat="1" ht="7.5" customHeight="1" x14ac:dyDescent="0.3">
      <c r="A4" s="15"/>
      <c r="I4" s="14"/>
      <c r="J4" s="14"/>
      <c r="K4" s="13"/>
    </row>
    <row r="5" spans="1:44" s="10" customFormat="1" ht="17.25" customHeight="1" x14ac:dyDescent="0.2">
      <c r="A5" s="230" t="str">
        <f>'1. паспорт местоположение'!A5:C5</f>
        <v>Год раскрытия информации: ___2026__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0" customFormat="1" ht="7.5" customHeight="1" x14ac:dyDescent="0.3">
      <c r="A6" s="15"/>
      <c r="I6" s="14"/>
      <c r="J6" s="14"/>
      <c r="K6" s="13"/>
    </row>
    <row r="7" spans="1:44" s="10" customFormat="1" ht="18.75" x14ac:dyDescent="0.2">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0" customFormat="1" ht="18.75" customHeight="1" x14ac:dyDescent="0.2">
      <c r="A8" s="235" t="str">
        <f>'1. паспорт местоположение'!A8:C8</f>
        <v>ООО ХК "СДС-Энерго"</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row>
    <row r="9" spans="1:44" s="10" customFormat="1" ht="12" customHeight="1" x14ac:dyDescent="0.2">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35" t="str">
        <f>'1. паспорт местоположение'!A10:C10</f>
        <v>O_1.6.7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row>
    <row r="12" spans="1:44" s="10" customFormat="1" ht="12" customHeight="1" x14ac:dyDescent="0.2">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2" x14ac:dyDescent="0.2">
      <c r="A14" s="235" t="str">
        <f>'1. паспорт местоположение'!A12:C12</f>
        <v>Модернизация корпоративной системы электронного документооборота DIRECTUM RX (ввод - 2026 г.)</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row>
    <row r="15" spans="1:44" s="2" customFormat="1" ht="12" customHeight="1" x14ac:dyDescent="0.2">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233" t="s">
        <v>431</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4" ht="11.25" customHeight="1" x14ac:dyDescent="0.25">
      <c r="AO18" s="111"/>
      <c r="AP18" s="111"/>
      <c r="AQ18" s="111"/>
      <c r="AR18" s="36"/>
    </row>
    <row r="19" spans="1:44" ht="14.25" customHeight="1" thickBot="1" x14ac:dyDescent="0.3">
      <c r="A19" s="325" t="s">
        <v>303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t="s">
        <v>0</v>
      </c>
      <c r="AL19" s="325"/>
      <c r="AM19" s="92"/>
      <c r="AN19" s="92"/>
      <c r="AO19" s="110"/>
      <c r="AP19" s="110"/>
      <c r="AQ19" s="110"/>
      <c r="AR19" s="110"/>
    </row>
    <row r="20" spans="1:44" ht="12.75" customHeight="1" x14ac:dyDescent="0.25">
      <c r="A20" s="306" t="s">
        <v>482</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26">
        <f>'6.2. Паспорт фин осв ввод'!D29</f>
        <v>2.1426099999999999</v>
      </c>
      <c r="AL20" s="326"/>
      <c r="AM20" s="93"/>
      <c r="AN20" s="327" t="s">
        <v>302</v>
      </c>
      <c r="AO20" s="327"/>
      <c r="AP20" s="327"/>
      <c r="AQ20" s="324"/>
      <c r="AR20" s="324"/>
    </row>
    <row r="21" spans="1:44" ht="17.25" customHeight="1" x14ac:dyDescent="0.25">
      <c r="A21" s="283" t="s">
        <v>301</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78" t="s">
        <v>474</v>
      </c>
      <c r="AL21" s="279"/>
      <c r="AM21" s="93"/>
      <c r="AN21" s="314" t="s">
        <v>300</v>
      </c>
      <c r="AO21" s="315"/>
      <c r="AP21" s="316"/>
      <c r="AQ21" s="278"/>
      <c r="AR21" s="308"/>
    </row>
    <row r="22" spans="1:44" ht="17.25" customHeight="1" x14ac:dyDescent="0.25">
      <c r="A22" s="283" t="s">
        <v>299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78" t="s">
        <v>474</v>
      </c>
      <c r="AL22" s="279"/>
      <c r="AM22" s="93"/>
      <c r="AN22" s="314" t="s">
        <v>298</v>
      </c>
      <c r="AO22" s="315"/>
      <c r="AP22" s="316"/>
      <c r="AQ22" s="278"/>
      <c r="AR22" s="308"/>
    </row>
    <row r="23" spans="1:44" ht="24.75" customHeight="1" thickBot="1" x14ac:dyDescent="0.3">
      <c r="A23" s="317" t="s">
        <v>297</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9"/>
      <c r="AK23" s="278" t="s">
        <v>474</v>
      </c>
      <c r="AL23" s="279"/>
      <c r="AM23" s="93"/>
      <c r="AN23" s="320" t="s">
        <v>296</v>
      </c>
      <c r="AO23" s="321"/>
      <c r="AP23" s="322"/>
      <c r="AQ23" s="278"/>
      <c r="AR23" s="308"/>
    </row>
    <row r="24" spans="1:44" ht="17.25" customHeight="1" x14ac:dyDescent="0.25">
      <c r="A24" s="309" t="s">
        <v>295</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1"/>
      <c r="AK24" s="278" t="s">
        <v>474</v>
      </c>
      <c r="AL24" s="279"/>
      <c r="AM24" s="93"/>
      <c r="AN24" s="312"/>
      <c r="AO24" s="313"/>
      <c r="AP24" s="313"/>
      <c r="AQ24" s="278"/>
      <c r="AR24" s="279"/>
    </row>
    <row r="25" spans="1:44" ht="17.25" customHeight="1" x14ac:dyDescent="0.25">
      <c r="A25" s="283" t="s">
        <v>294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8" t="s">
        <v>474</v>
      </c>
      <c r="AL25" s="279"/>
      <c r="AM25" s="93"/>
    </row>
    <row r="26" spans="1:44" ht="17.25" customHeight="1" x14ac:dyDescent="0.25">
      <c r="A26" s="283" t="s">
        <v>293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78" t="s">
        <v>474</v>
      </c>
      <c r="AL26" s="279"/>
      <c r="AM26" s="93"/>
      <c r="AN26" s="93"/>
      <c r="AO26" s="109"/>
      <c r="AP26" s="109"/>
      <c r="AQ26" s="109"/>
      <c r="AR26" s="109"/>
    </row>
    <row r="27" spans="1:44" ht="17.25" customHeight="1" x14ac:dyDescent="0.25">
      <c r="A27" s="283" t="s">
        <v>268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78" t="s">
        <v>474</v>
      </c>
      <c r="AL27" s="279"/>
      <c r="AM27" s="93"/>
      <c r="AN27" s="93"/>
      <c r="AO27" s="93"/>
      <c r="AP27" s="93"/>
      <c r="AQ27" s="93"/>
      <c r="AR27" s="93"/>
    </row>
    <row r="28" spans="1:44" ht="17.25" customHeight="1" x14ac:dyDescent="0.25">
      <c r="A28" s="283" t="s">
        <v>292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78" t="s">
        <v>474</v>
      </c>
      <c r="AL28" s="279"/>
      <c r="AM28" s="93"/>
      <c r="AN28" s="93"/>
      <c r="AO28" s="93"/>
      <c r="AP28" s="93"/>
      <c r="AQ28" s="93"/>
      <c r="AR28" s="93"/>
    </row>
    <row r="29" spans="1:44" ht="17.25" customHeight="1" x14ac:dyDescent="0.25">
      <c r="A29" s="283" t="s">
        <v>291</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78" t="s">
        <v>474</v>
      </c>
      <c r="AL29" s="279"/>
      <c r="AM29" s="93"/>
      <c r="AN29" s="93"/>
      <c r="AO29" s="93"/>
      <c r="AP29" s="93"/>
      <c r="AQ29" s="93"/>
      <c r="AR29" s="93"/>
    </row>
    <row r="30" spans="1:44" ht="8.25" customHeight="1" x14ac:dyDescent="0.25">
      <c r="A30" s="283"/>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78" t="s">
        <v>474</v>
      </c>
      <c r="AL30" s="279"/>
      <c r="AM30" s="93"/>
      <c r="AN30" s="93"/>
      <c r="AO30" s="93"/>
      <c r="AP30" s="93"/>
      <c r="AQ30" s="93"/>
      <c r="AR30" s="93"/>
    </row>
    <row r="31" spans="1:44" ht="14.25" customHeight="1" thickBot="1" x14ac:dyDescent="0.3">
      <c r="A31" s="294" t="s">
        <v>256</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78" t="s">
        <v>474</v>
      </c>
      <c r="AL31" s="279"/>
      <c r="AM31" s="93"/>
      <c r="AN31" s="93"/>
      <c r="AO31" s="93"/>
      <c r="AP31" s="93"/>
      <c r="AQ31" s="93"/>
      <c r="AR31" s="93"/>
    </row>
    <row r="32" spans="1:44" ht="10.5" customHeight="1" x14ac:dyDescent="0.25">
      <c r="A32" s="306"/>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278" t="s">
        <v>474</v>
      </c>
      <c r="AL32" s="279"/>
      <c r="AM32" s="93"/>
      <c r="AN32" s="93"/>
      <c r="AO32" s="93"/>
      <c r="AP32" s="93"/>
      <c r="AQ32" s="93"/>
      <c r="AR32" s="93"/>
    </row>
    <row r="33" spans="1:44" ht="17.25" customHeight="1" x14ac:dyDescent="0.25">
      <c r="A33" s="283" t="s">
        <v>290</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78" t="s">
        <v>474</v>
      </c>
      <c r="AL33" s="279"/>
      <c r="AM33" s="93"/>
      <c r="AN33" s="93"/>
      <c r="AO33" s="93"/>
      <c r="AP33" s="93"/>
      <c r="AQ33" s="93"/>
      <c r="AR33" s="93"/>
    </row>
    <row r="34" spans="1:44" ht="17.25" customHeight="1" thickBot="1" x14ac:dyDescent="0.3">
      <c r="A34" s="294" t="s">
        <v>289</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78" t="s">
        <v>474</v>
      </c>
      <c r="AL34" s="279"/>
      <c r="AM34" s="93"/>
      <c r="AN34" s="93"/>
      <c r="AO34" s="93"/>
      <c r="AP34" s="93"/>
      <c r="AQ34" s="93"/>
      <c r="AR34" s="93"/>
    </row>
    <row r="35" spans="1:44" ht="17.25" customHeight="1" x14ac:dyDescent="0.25">
      <c r="A35" s="306" t="s">
        <v>288</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278" t="s">
        <v>474</v>
      </c>
      <c r="AL35" s="279"/>
      <c r="AM35" s="93"/>
      <c r="AN35" s="93"/>
      <c r="AO35" s="93"/>
      <c r="AP35" s="93"/>
      <c r="AQ35" s="93"/>
      <c r="AR35" s="93"/>
    </row>
    <row r="36" spans="1:44" ht="17.25" customHeight="1" x14ac:dyDescent="0.25">
      <c r="A36" s="283" t="s">
        <v>287</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8" t="s">
        <v>474</v>
      </c>
      <c r="AL36" s="279"/>
      <c r="AM36" s="93"/>
      <c r="AN36" s="93"/>
      <c r="AO36" s="93"/>
      <c r="AP36" s="93"/>
      <c r="AQ36" s="93"/>
      <c r="AR36" s="93"/>
    </row>
    <row r="37" spans="1:44" ht="17.25" customHeight="1" x14ac:dyDescent="0.25">
      <c r="A37" s="283" t="s">
        <v>286</v>
      </c>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8" t="s">
        <v>474</v>
      </c>
      <c r="AL37" s="279"/>
      <c r="AM37" s="93"/>
      <c r="AN37" s="93"/>
      <c r="AO37" s="93"/>
      <c r="AP37" s="93"/>
      <c r="AQ37" s="93"/>
      <c r="AR37" s="93"/>
    </row>
    <row r="38" spans="1:44" ht="12" customHeight="1" x14ac:dyDescent="0.25">
      <c r="A38" s="283" t="s">
        <v>285</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78" t="s">
        <v>474</v>
      </c>
      <c r="AL38" s="279"/>
      <c r="AM38" s="93"/>
      <c r="AN38" s="93"/>
      <c r="AO38" s="93"/>
      <c r="AP38" s="93"/>
      <c r="AQ38" s="93"/>
      <c r="AR38" s="93"/>
    </row>
    <row r="39" spans="1:44" ht="15" customHeight="1" x14ac:dyDescent="0.25">
      <c r="A39" s="283" t="s">
        <v>284</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8" t="s">
        <v>474</v>
      </c>
      <c r="AL39" s="279"/>
      <c r="AM39" s="93"/>
      <c r="AN39" s="93"/>
      <c r="AO39" s="93"/>
      <c r="AP39" s="93"/>
      <c r="AQ39" s="93"/>
      <c r="AR39" s="93"/>
    </row>
    <row r="40" spans="1:44" ht="12.75" customHeight="1" x14ac:dyDescent="0.25">
      <c r="A40" s="283" t="s">
        <v>283</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8" t="s">
        <v>474</v>
      </c>
      <c r="AL40" s="279"/>
      <c r="AM40" s="93"/>
      <c r="AN40" s="93"/>
      <c r="AO40" s="93"/>
      <c r="AP40" s="93"/>
      <c r="AQ40" s="93"/>
      <c r="AR40" s="93"/>
    </row>
    <row r="41" spans="1:44" ht="17.25" customHeight="1" thickBot="1" x14ac:dyDescent="0.3">
      <c r="A41" s="300" t="s">
        <v>282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78" t="s">
        <v>474</v>
      </c>
      <c r="AL41" s="279"/>
      <c r="AM41" s="93"/>
      <c r="AN41" s="93"/>
      <c r="AO41" s="93"/>
      <c r="AP41" s="93"/>
      <c r="AQ41" s="93"/>
      <c r="AR41" s="93"/>
    </row>
    <row r="42" spans="1:44" ht="14.25" customHeight="1" x14ac:dyDescent="0.25">
      <c r="A42" s="302" t="s">
        <v>281</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4"/>
      <c r="AK42" s="305" t="s">
        <v>3</v>
      </c>
      <c r="AL42" s="305"/>
      <c r="AM42" s="290" t="s">
        <v>262</v>
      </c>
      <c r="AN42" s="290"/>
      <c r="AO42" s="170" t="s">
        <v>261</v>
      </c>
      <c r="AP42" s="170" t="s">
        <v>260</v>
      </c>
      <c r="AQ42" s="98"/>
    </row>
    <row r="43" spans="1:44" ht="12" customHeight="1" x14ac:dyDescent="0.25">
      <c r="A43" s="283" t="s">
        <v>280</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78" t="s">
        <v>474</v>
      </c>
      <c r="AL43" s="279"/>
      <c r="AM43" s="278" t="s">
        <v>474</v>
      </c>
      <c r="AN43" s="279"/>
      <c r="AO43" s="169" t="s">
        <v>474</v>
      </c>
      <c r="AP43" s="169" t="s">
        <v>474</v>
      </c>
      <c r="AQ43" s="98"/>
    </row>
    <row r="44" spans="1:44" ht="12" customHeight="1" x14ac:dyDescent="0.25">
      <c r="A44" s="283" t="s">
        <v>279</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78" t="s">
        <v>474</v>
      </c>
      <c r="AL44" s="279"/>
      <c r="AM44" s="278" t="s">
        <v>474</v>
      </c>
      <c r="AN44" s="279"/>
      <c r="AO44" s="169" t="s">
        <v>474</v>
      </c>
      <c r="AP44" s="169" t="s">
        <v>474</v>
      </c>
      <c r="AQ44" s="98"/>
    </row>
    <row r="45" spans="1:44" ht="12" customHeight="1" thickBot="1" x14ac:dyDescent="0.3">
      <c r="A45" s="294" t="s">
        <v>278</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78" t="s">
        <v>474</v>
      </c>
      <c r="AL45" s="279"/>
      <c r="AM45" s="278" t="s">
        <v>474</v>
      </c>
      <c r="AN45" s="279"/>
      <c r="AO45" s="169" t="s">
        <v>474</v>
      </c>
      <c r="AP45" s="169" t="s">
        <v>474</v>
      </c>
      <c r="AQ45" s="98"/>
    </row>
    <row r="46" spans="1:44" ht="6.75" customHeight="1" thickBot="1" x14ac:dyDescent="0.3">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6"/>
      <c r="AN46" s="106"/>
      <c r="AO46" s="107"/>
      <c r="AP46" s="107"/>
      <c r="AQ46" s="105"/>
    </row>
    <row r="47" spans="1:44" ht="12.75" customHeight="1" x14ac:dyDescent="0.25">
      <c r="A47" s="288" t="s">
        <v>277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t="s">
        <v>3</v>
      </c>
      <c r="AL47" s="290"/>
      <c r="AM47" s="290" t="s">
        <v>262</v>
      </c>
      <c r="AN47" s="290"/>
      <c r="AO47" s="170" t="s">
        <v>261</v>
      </c>
      <c r="AP47" s="170" t="s">
        <v>260</v>
      </c>
      <c r="AQ47" s="98"/>
    </row>
    <row r="48" spans="1:44" ht="11.25" customHeight="1" x14ac:dyDescent="0.25">
      <c r="A48" s="298" t="s">
        <v>276</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78" t="s">
        <v>474</v>
      </c>
      <c r="AL48" s="279"/>
      <c r="AM48" s="278" t="s">
        <v>474</v>
      </c>
      <c r="AN48" s="279"/>
      <c r="AO48" s="169" t="s">
        <v>474</v>
      </c>
      <c r="AP48" s="169" t="s">
        <v>474</v>
      </c>
      <c r="AQ48" s="98"/>
    </row>
    <row r="49" spans="1:43" ht="12" customHeight="1" x14ac:dyDescent="0.25">
      <c r="A49" s="283" t="s">
        <v>275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78" t="s">
        <v>474</v>
      </c>
      <c r="AL49" s="279"/>
      <c r="AM49" s="278" t="s">
        <v>474</v>
      </c>
      <c r="AN49" s="279"/>
      <c r="AO49" s="169" t="s">
        <v>474</v>
      </c>
      <c r="AP49" s="169" t="s">
        <v>474</v>
      </c>
      <c r="AQ49" s="98"/>
    </row>
    <row r="50" spans="1:43" ht="12" customHeight="1" x14ac:dyDescent="0.25">
      <c r="A50" s="283" t="s">
        <v>274</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8" t="s">
        <v>474</v>
      </c>
      <c r="AL50" s="279"/>
      <c r="AM50" s="278" t="s">
        <v>474</v>
      </c>
      <c r="AN50" s="279"/>
      <c r="AO50" s="169" t="s">
        <v>474</v>
      </c>
      <c r="AP50" s="169" t="s">
        <v>474</v>
      </c>
      <c r="AQ50" s="98"/>
    </row>
    <row r="51" spans="1:43" ht="12" customHeight="1" thickBot="1" x14ac:dyDescent="0.3">
      <c r="A51" s="294" t="s">
        <v>273</v>
      </c>
      <c r="B51" s="295"/>
      <c r="C51" s="295"/>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78" t="s">
        <v>474</v>
      </c>
      <c r="AL51" s="279"/>
      <c r="AM51" s="278" t="s">
        <v>474</v>
      </c>
      <c r="AN51" s="279"/>
      <c r="AO51" s="169" t="s">
        <v>474</v>
      </c>
      <c r="AP51" s="169" t="s">
        <v>474</v>
      </c>
      <c r="AQ51" s="98"/>
    </row>
    <row r="52" spans="1:43" ht="6" customHeight="1" thickBot="1" x14ac:dyDescent="0.3">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93"/>
      <c r="AN52" s="93"/>
      <c r="AO52" s="103"/>
      <c r="AP52" s="103"/>
      <c r="AQ52" s="92"/>
    </row>
    <row r="53" spans="1:43" ht="15" customHeight="1" x14ac:dyDescent="0.25">
      <c r="A53" s="288" t="s">
        <v>272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t="s">
        <v>3</v>
      </c>
      <c r="AL53" s="290"/>
      <c r="AM53" s="290" t="s">
        <v>262</v>
      </c>
      <c r="AN53" s="290"/>
      <c r="AO53" s="170" t="s">
        <v>261</v>
      </c>
      <c r="AP53" s="170" t="s">
        <v>260</v>
      </c>
      <c r="AQ53" s="98"/>
    </row>
    <row r="54" spans="1:43" ht="12.75" customHeight="1" x14ac:dyDescent="0.25">
      <c r="A54" s="296" t="s">
        <v>271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78" t="s">
        <v>474</v>
      </c>
      <c r="AL54" s="279"/>
      <c r="AM54" s="278" t="s">
        <v>474</v>
      </c>
      <c r="AN54" s="279"/>
      <c r="AO54" s="169" t="s">
        <v>474</v>
      </c>
      <c r="AP54" s="169" t="s">
        <v>474</v>
      </c>
      <c r="AQ54" s="102"/>
    </row>
    <row r="55" spans="1:43" ht="12" customHeight="1" x14ac:dyDescent="0.25">
      <c r="A55" s="283" t="s">
        <v>270</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78" t="s">
        <v>474</v>
      </c>
      <c r="AL55" s="279"/>
      <c r="AM55" s="278" t="s">
        <v>474</v>
      </c>
      <c r="AN55" s="279"/>
      <c r="AO55" s="169" t="s">
        <v>474</v>
      </c>
      <c r="AP55" s="169" t="s">
        <v>474</v>
      </c>
      <c r="AQ55" s="98"/>
    </row>
    <row r="56" spans="1:43" ht="12" customHeight="1" x14ac:dyDescent="0.25">
      <c r="A56" s="283" t="s">
        <v>269</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8" t="s">
        <v>474</v>
      </c>
      <c r="AL56" s="279"/>
      <c r="AM56" s="278" t="s">
        <v>474</v>
      </c>
      <c r="AN56" s="279"/>
      <c r="AO56" s="169" t="s">
        <v>474</v>
      </c>
      <c r="AP56" s="169" t="s">
        <v>474</v>
      </c>
      <c r="AQ56" s="98"/>
    </row>
    <row r="57" spans="1:43" ht="12" customHeight="1" x14ac:dyDescent="0.25">
      <c r="A57" s="283" t="s">
        <v>268</v>
      </c>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78" t="s">
        <v>474</v>
      </c>
      <c r="AL57" s="279"/>
      <c r="AM57" s="278" t="s">
        <v>474</v>
      </c>
      <c r="AN57" s="279"/>
      <c r="AO57" s="169" t="s">
        <v>474</v>
      </c>
      <c r="AP57" s="169" t="s">
        <v>474</v>
      </c>
      <c r="AQ57" s="98"/>
    </row>
    <row r="58" spans="1:43" ht="9.75" customHeight="1" x14ac:dyDescent="0.25">
      <c r="A58" s="283"/>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78" t="s">
        <v>474</v>
      </c>
      <c r="AL58" s="279"/>
      <c r="AM58" s="278" t="s">
        <v>474</v>
      </c>
      <c r="AN58" s="279"/>
      <c r="AO58" s="169" t="s">
        <v>474</v>
      </c>
      <c r="AP58" s="169" t="s">
        <v>474</v>
      </c>
      <c r="AQ58" s="98"/>
    </row>
    <row r="59" spans="1:43" ht="12" customHeight="1" x14ac:dyDescent="0.25">
      <c r="A59" s="283" t="s">
        <v>267</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78" t="s">
        <v>474</v>
      </c>
      <c r="AL59" s="279"/>
      <c r="AM59" s="278" t="s">
        <v>474</v>
      </c>
      <c r="AN59" s="279"/>
      <c r="AO59" s="169" t="s">
        <v>474</v>
      </c>
      <c r="AP59" s="169" t="s">
        <v>474</v>
      </c>
      <c r="AQ59" s="98"/>
    </row>
    <row r="60" spans="1:43" ht="27.75" customHeight="1" x14ac:dyDescent="0.25">
      <c r="A60" s="285" t="s">
        <v>266</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7"/>
      <c r="AK60" s="278" t="s">
        <v>474</v>
      </c>
      <c r="AL60" s="279"/>
      <c r="AM60" s="278" t="s">
        <v>474</v>
      </c>
      <c r="AN60" s="279"/>
      <c r="AO60" s="169" t="s">
        <v>474</v>
      </c>
      <c r="AP60" s="169" t="s">
        <v>474</v>
      </c>
      <c r="AQ60" s="102"/>
    </row>
    <row r="61" spans="1:43" ht="11.25" customHeight="1" x14ac:dyDescent="0.25">
      <c r="A61" s="283" t="s">
        <v>258</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78" t="s">
        <v>474</v>
      </c>
      <c r="AL61" s="279"/>
      <c r="AM61" s="278" t="s">
        <v>474</v>
      </c>
      <c r="AN61" s="279"/>
      <c r="AO61" s="169" t="s">
        <v>474</v>
      </c>
      <c r="AP61" s="169" t="s">
        <v>474</v>
      </c>
      <c r="AQ61" s="98"/>
    </row>
    <row r="62" spans="1:43" ht="15" customHeight="1" x14ac:dyDescent="0.25">
      <c r="A62" s="285" t="s">
        <v>259</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7"/>
      <c r="AK62" s="278" t="s">
        <v>474</v>
      </c>
      <c r="AL62" s="279"/>
      <c r="AM62" s="278" t="s">
        <v>474</v>
      </c>
      <c r="AN62" s="279"/>
      <c r="AO62" s="169" t="s">
        <v>474</v>
      </c>
      <c r="AP62" s="169" t="s">
        <v>474</v>
      </c>
      <c r="AQ62" s="102"/>
    </row>
    <row r="63" spans="1:43" ht="12" customHeight="1" x14ac:dyDescent="0.25">
      <c r="A63" s="283" t="s">
        <v>257</v>
      </c>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78" t="s">
        <v>474</v>
      </c>
      <c r="AL63" s="279"/>
      <c r="AM63" s="278" t="s">
        <v>474</v>
      </c>
      <c r="AN63" s="279"/>
      <c r="AO63" s="169" t="s">
        <v>474</v>
      </c>
      <c r="AP63" s="169" t="s">
        <v>474</v>
      </c>
      <c r="AQ63" s="98"/>
    </row>
    <row r="64" spans="1:43" ht="12.75" customHeight="1" x14ac:dyDescent="0.25">
      <c r="A64" s="276" t="s">
        <v>265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t="s">
        <v>474</v>
      </c>
      <c r="AL64" s="279"/>
      <c r="AM64" s="278" t="s">
        <v>474</v>
      </c>
      <c r="AN64" s="279"/>
      <c r="AO64" s="169" t="s">
        <v>474</v>
      </c>
      <c r="AP64" s="169" t="s">
        <v>474</v>
      </c>
      <c r="AQ64" s="102"/>
    </row>
    <row r="65" spans="1:43" ht="12" customHeight="1" x14ac:dyDescent="0.25">
      <c r="A65" s="283" t="s">
        <v>256</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78" t="s">
        <v>474</v>
      </c>
      <c r="AL65" s="279"/>
      <c r="AM65" s="278" t="s">
        <v>474</v>
      </c>
      <c r="AN65" s="279"/>
      <c r="AO65" s="169" t="s">
        <v>474</v>
      </c>
      <c r="AP65" s="169" t="s">
        <v>474</v>
      </c>
      <c r="AQ65" s="98"/>
    </row>
    <row r="66" spans="1:43" ht="12.75" customHeight="1" thickBot="1" x14ac:dyDescent="0.3">
      <c r="A66" s="291" t="s">
        <v>264</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78" t="s">
        <v>474</v>
      </c>
      <c r="AL66" s="279"/>
      <c r="AM66" s="278" t="s">
        <v>474</v>
      </c>
      <c r="AN66" s="279"/>
      <c r="AO66" s="169" t="s">
        <v>474</v>
      </c>
      <c r="AP66" s="169" t="s">
        <v>474</v>
      </c>
      <c r="AQ66" s="102"/>
    </row>
    <row r="67" spans="1:43" ht="7.5" customHeight="1" thickBot="1" x14ac:dyDescent="0.3">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93"/>
      <c r="AN67" s="93"/>
      <c r="AO67" s="103"/>
      <c r="AP67" s="103"/>
      <c r="AQ67" s="92"/>
    </row>
    <row r="68" spans="1:43" ht="15" customHeight="1" x14ac:dyDescent="0.25">
      <c r="A68" s="288" t="s">
        <v>263</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90" t="s">
        <v>3</v>
      </c>
      <c r="AL68" s="290"/>
      <c r="AM68" s="290" t="s">
        <v>262</v>
      </c>
      <c r="AN68" s="290"/>
      <c r="AO68" s="170" t="s">
        <v>261</v>
      </c>
      <c r="AP68" s="170" t="s">
        <v>260</v>
      </c>
      <c r="AQ68" s="98"/>
    </row>
    <row r="69" spans="1:43" ht="14.25" customHeight="1" x14ac:dyDescent="0.25">
      <c r="A69" s="285" t="s">
        <v>259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7"/>
      <c r="AK69" s="278" t="s">
        <v>474</v>
      </c>
      <c r="AL69" s="279"/>
      <c r="AM69" s="278" t="s">
        <v>474</v>
      </c>
      <c r="AN69" s="279"/>
      <c r="AO69" s="169" t="s">
        <v>474</v>
      </c>
      <c r="AP69" s="169" t="s">
        <v>474</v>
      </c>
      <c r="AQ69" s="102"/>
    </row>
    <row r="70" spans="1:43" ht="12" customHeight="1" x14ac:dyDescent="0.25">
      <c r="A70" s="283" t="s">
        <v>258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t="s">
        <v>474</v>
      </c>
      <c r="AL70" s="279"/>
      <c r="AM70" s="278" t="s">
        <v>474</v>
      </c>
      <c r="AN70" s="279"/>
      <c r="AO70" s="169" t="s">
        <v>474</v>
      </c>
      <c r="AP70" s="169" t="s">
        <v>474</v>
      </c>
      <c r="AQ70" s="98"/>
    </row>
    <row r="71" spans="1:43" ht="12" customHeight="1" x14ac:dyDescent="0.25">
      <c r="A71" s="283" t="s">
        <v>257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78" t="s">
        <v>474</v>
      </c>
      <c r="AL71" s="279"/>
      <c r="AM71" s="278" t="s">
        <v>474</v>
      </c>
      <c r="AN71" s="279"/>
      <c r="AO71" s="169" t="s">
        <v>474</v>
      </c>
      <c r="AP71" s="169" t="s">
        <v>474</v>
      </c>
      <c r="AQ71" s="98"/>
    </row>
    <row r="72" spans="1:43" ht="12" customHeight="1" x14ac:dyDescent="0.25">
      <c r="A72" s="283" t="s">
        <v>256</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78" t="s">
        <v>474</v>
      </c>
      <c r="AL72" s="279"/>
      <c r="AM72" s="278" t="s">
        <v>474</v>
      </c>
      <c r="AN72" s="279"/>
      <c r="AO72" s="169" t="s">
        <v>474</v>
      </c>
      <c r="AP72" s="169" t="s">
        <v>474</v>
      </c>
      <c r="AQ72" s="98"/>
    </row>
    <row r="73" spans="1:43" ht="12" customHeight="1" x14ac:dyDescent="0.25">
      <c r="A73" s="283" t="s">
        <v>255</v>
      </c>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78" t="s">
        <v>474</v>
      </c>
      <c r="AL73" s="279"/>
      <c r="AM73" s="278" t="s">
        <v>474</v>
      </c>
      <c r="AN73" s="279"/>
      <c r="AO73" s="169" t="s">
        <v>474</v>
      </c>
      <c r="AP73" s="169" t="s">
        <v>474</v>
      </c>
      <c r="AQ73" s="98"/>
    </row>
    <row r="74" spans="1:43" ht="12" customHeight="1" x14ac:dyDescent="0.25">
      <c r="A74" s="283" t="s">
        <v>254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78" t="s">
        <v>474</v>
      </c>
      <c r="AL74" s="279"/>
      <c r="AM74" s="278" t="s">
        <v>474</v>
      </c>
      <c r="AN74" s="279"/>
      <c r="AO74" s="169" t="s">
        <v>474</v>
      </c>
      <c r="AP74" s="169" t="s">
        <v>474</v>
      </c>
      <c r="AQ74" s="98"/>
    </row>
    <row r="75" spans="1:43" ht="12.75" customHeight="1" x14ac:dyDescent="0.25">
      <c r="A75" s="283" t="s">
        <v>253</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78" t="s">
        <v>474</v>
      </c>
      <c r="AL75" s="279"/>
      <c r="AM75" s="278" t="s">
        <v>474</v>
      </c>
      <c r="AN75" s="279"/>
      <c r="AO75" s="169" t="s">
        <v>474</v>
      </c>
      <c r="AP75" s="169" t="s">
        <v>474</v>
      </c>
      <c r="AQ75" s="98"/>
    </row>
    <row r="76" spans="1:43" ht="12.75" customHeight="1" x14ac:dyDescent="0.25">
      <c r="A76" s="283" t="s">
        <v>252</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78" t="s">
        <v>474</v>
      </c>
      <c r="AL76" s="279"/>
      <c r="AM76" s="278" t="s">
        <v>474</v>
      </c>
      <c r="AN76" s="279"/>
      <c r="AO76" s="169" t="s">
        <v>474</v>
      </c>
      <c r="AP76" s="169" t="s">
        <v>474</v>
      </c>
      <c r="AQ76" s="98"/>
    </row>
    <row r="77" spans="1:43" ht="12" customHeight="1" x14ac:dyDescent="0.25">
      <c r="A77" s="276" t="s">
        <v>251</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t="s">
        <v>474</v>
      </c>
      <c r="AL77" s="279"/>
      <c r="AM77" s="278" t="s">
        <v>474</v>
      </c>
      <c r="AN77" s="279"/>
      <c r="AO77" s="169" t="s">
        <v>474</v>
      </c>
      <c r="AP77" s="169" t="s">
        <v>474</v>
      </c>
      <c r="AQ77" s="102"/>
    </row>
    <row r="78" spans="1:43" ht="12" customHeight="1" x14ac:dyDescent="0.25">
      <c r="A78" s="276" t="s">
        <v>250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t="s">
        <v>474</v>
      </c>
      <c r="AL78" s="279"/>
      <c r="AM78" s="278" t="s">
        <v>474</v>
      </c>
      <c r="AN78" s="279"/>
      <c r="AO78" s="169" t="s">
        <v>474</v>
      </c>
      <c r="AP78" s="169" t="s">
        <v>474</v>
      </c>
      <c r="AQ78" s="102"/>
    </row>
    <row r="79" spans="1:43" ht="12" customHeight="1" x14ac:dyDescent="0.25">
      <c r="A79" s="283" t="s">
        <v>249</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78" t="s">
        <v>474</v>
      </c>
      <c r="AL79" s="279"/>
      <c r="AM79" s="278" t="s">
        <v>474</v>
      </c>
      <c r="AN79" s="279"/>
      <c r="AO79" s="169" t="s">
        <v>474</v>
      </c>
      <c r="AP79" s="169" t="s">
        <v>474</v>
      </c>
      <c r="AQ79" s="92"/>
    </row>
    <row r="80" spans="1:43" ht="13.5" customHeight="1" x14ac:dyDescent="0.25">
      <c r="A80" s="285" t="s">
        <v>248</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7"/>
      <c r="AK80" s="278" t="s">
        <v>474</v>
      </c>
      <c r="AL80" s="279"/>
      <c r="AM80" s="278" t="s">
        <v>474</v>
      </c>
      <c r="AN80" s="279"/>
      <c r="AO80" s="169" t="s">
        <v>474</v>
      </c>
      <c r="AP80" s="169" t="s">
        <v>474</v>
      </c>
      <c r="AQ80" s="102"/>
    </row>
    <row r="81" spans="1:44" x14ac:dyDescent="0.25">
      <c r="A81" s="285" t="s">
        <v>247</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7"/>
      <c r="AK81" s="278" t="s">
        <v>474</v>
      </c>
      <c r="AL81" s="279"/>
      <c r="AM81" s="278" t="s">
        <v>474</v>
      </c>
      <c r="AN81" s="279"/>
      <c r="AO81" s="169" t="s">
        <v>474</v>
      </c>
      <c r="AP81" s="169" t="s">
        <v>474</v>
      </c>
      <c r="AQ81" s="102"/>
    </row>
    <row r="82" spans="1:44" ht="14.25" customHeight="1" x14ac:dyDescent="0.25">
      <c r="A82" s="280" t="s">
        <v>246</v>
      </c>
      <c r="B82" s="281"/>
      <c r="C82" s="281"/>
      <c r="D82" s="282"/>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278" t="s">
        <v>474</v>
      </c>
      <c r="AL82" s="279"/>
      <c r="AM82" s="278" t="s">
        <v>474</v>
      </c>
      <c r="AN82" s="279"/>
      <c r="AO82" s="169" t="s">
        <v>474</v>
      </c>
      <c r="AP82" s="169" t="s">
        <v>474</v>
      </c>
      <c r="AQ82" s="102"/>
    </row>
    <row r="83" spans="1:44" x14ac:dyDescent="0.25">
      <c r="A83" s="280" t="s">
        <v>245</v>
      </c>
      <c r="B83" s="281"/>
      <c r="C83" s="281"/>
      <c r="D83" s="282"/>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278" t="s">
        <v>474</v>
      </c>
      <c r="AL83" s="279"/>
      <c r="AM83" s="278" t="s">
        <v>474</v>
      </c>
      <c r="AN83" s="279"/>
      <c r="AO83" s="169" t="s">
        <v>474</v>
      </c>
      <c r="AP83" s="169" t="s">
        <v>474</v>
      </c>
      <c r="AQ83" s="92"/>
    </row>
    <row r="84" spans="1:44" ht="12" customHeight="1" thickBot="1" x14ac:dyDescent="0.3">
      <c r="A84" s="100" t="s">
        <v>244</v>
      </c>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278" t="s">
        <v>474</v>
      </c>
      <c r="AL84" s="279"/>
      <c r="AM84" s="278" t="s">
        <v>474</v>
      </c>
      <c r="AN84" s="279"/>
      <c r="AO84" s="169" t="s">
        <v>474</v>
      </c>
      <c r="AP84" s="169" t="s">
        <v>474</v>
      </c>
      <c r="AQ84" s="98"/>
    </row>
    <row r="85" spans="1:44" ht="3" customHeight="1"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row>
    <row r="86" spans="1:44" ht="13.5" customHeight="1" x14ac:dyDescent="0.25">
      <c r="A86" s="93" t="s">
        <v>243</v>
      </c>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98"/>
      <c r="AL86" s="98"/>
      <c r="AM86" s="98"/>
      <c r="AN86" s="98"/>
      <c r="AO86" s="98"/>
      <c r="AP86" s="98"/>
      <c r="AQ86" s="98"/>
      <c r="AR86" s="98"/>
    </row>
    <row r="87" spans="1:44" ht="13.5" customHeight="1" x14ac:dyDescent="0.25">
      <c r="A87" s="97" t="s">
        <v>242</v>
      </c>
      <c r="B87" s="95"/>
      <c r="C87" s="96"/>
      <c r="D87" s="95"/>
      <c r="E87" s="95"/>
      <c r="F87" s="95"/>
      <c r="G87" s="95"/>
      <c r="H87" s="95"/>
      <c r="I87" s="95"/>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c r="AP87" s="94"/>
      <c r="AQ87" s="94"/>
      <c r="AR87" s="94"/>
    </row>
    <row r="88" spans="1:44" ht="11.25" customHeight="1" x14ac:dyDescent="0.25">
      <c r="A88" s="97" t="s">
        <v>241</v>
      </c>
      <c r="B88" s="95"/>
      <c r="C88" s="96"/>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4"/>
      <c r="AQ88" s="94"/>
      <c r="AR88" s="94"/>
    </row>
    <row r="89" spans="1:44" x14ac:dyDescent="0.25">
      <c r="A89" s="97" t="s">
        <v>240</v>
      </c>
      <c r="B89" s="95"/>
      <c r="C89" s="96"/>
      <c r="D89" s="95"/>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4"/>
      <c r="AQ89" s="94"/>
      <c r="AR89" s="94"/>
    </row>
    <row r="90" spans="1:44" x14ac:dyDescent="0.25">
      <c r="A90" s="93" t="s">
        <v>239</v>
      </c>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2"/>
    </row>
  </sheetData>
  <mergeCells count="184">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25:AJ25"/>
    <mergeCell ref="AK25:AL25"/>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M42:AN42"/>
    <mergeCell ref="A43:AJ43"/>
    <mergeCell ref="AK43:AL43"/>
    <mergeCell ref="AM43:AN43"/>
    <mergeCell ref="A44:AJ44"/>
    <mergeCell ref="AK44:AL44"/>
    <mergeCell ref="AM44:AN44"/>
    <mergeCell ref="A45:AJ45"/>
    <mergeCell ref="AK45:AL45"/>
    <mergeCell ref="AM45:AN45"/>
    <mergeCell ref="A47:AJ47"/>
    <mergeCell ref="AK47:AL47"/>
    <mergeCell ref="AM47:AN47"/>
    <mergeCell ref="A48:AJ48"/>
    <mergeCell ref="AK48:AL48"/>
    <mergeCell ref="AM48:AN48"/>
    <mergeCell ref="A49:AJ49"/>
    <mergeCell ref="AK49:AL49"/>
    <mergeCell ref="AM49:AN49"/>
    <mergeCell ref="A50:AJ50"/>
    <mergeCell ref="AK50:AL50"/>
    <mergeCell ref="AM50:AN50"/>
    <mergeCell ref="A51:AJ51"/>
    <mergeCell ref="AK51:AL51"/>
    <mergeCell ref="AM51:AN51"/>
    <mergeCell ref="A53:AJ53"/>
    <mergeCell ref="AK53:AL53"/>
    <mergeCell ref="AM53:AN53"/>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s>
  <pageMargins left="0.51181102362204722" right="0.11811023622047245" top="0.19685039370078741" bottom="0.27559055118110237" header="0" footer="0"/>
  <pageSetup paperSize="9"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3"/>
  <sheetViews>
    <sheetView view="pageBreakPreview" topLeftCell="A4" zoomScale="80" zoomScaleSheetLayoutView="80" workbookViewId="0">
      <selection activeCell="E42" sqref="E42"/>
    </sheetView>
  </sheetViews>
  <sheetFormatPr defaultRowHeight="15.75" x14ac:dyDescent="0.25"/>
  <cols>
    <col min="1" max="1" width="7.7109375" style="58" customWidth="1"/>
    <col min="2" max="2" width="55.140625" style="58" customWidth="1"/>
    <col min="3" max="3" width="14.42578125" style="58" customWidth="1"/>
    <col min="4" max="4" width="14" style="58" bestFit="1" customWidth="1"/>
    <col min="5" max="6" width="14" style="58" customWidth="1"/>
    <col min="7" max="7" width="17.85546875" style="58" customWidth="1"/>
    <col min="8" max="8" width="16.140625" style="58" customWidth="1"/>
    <col min="9" max="9" width="15.5703125" style="58" customWidth="1"/>
    <col min="10" max="10" width="23"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idden="1" x14ac:dyDescent="0.25"/>
    <row r="2" spans="1:42" hidden="1" x14ac:dyDescent="0.25"/>
    <row r="3" spans="1:42" hidden="1" x14ac:dyDescent="0.25"/>
    <row r="5" spans="1:42" x14ac:dyDescent="0.25">
      <c r="A5" s="230" t="str">
        <f>'1. паспорт местоположение'!A5:C5</f>
        <v>Год раскрытия информации: ___2026__ год</v>
      </c>
      <c r="B5" s="230"/>
      <c r="C5" s="230"/>
      <c r="D5" s="230"/>
      <c r="E5" s="230"/>
      <c r="F5" s="230"/>
      <c r="G5" s="230"/>
      <c r="H5" s="230"/>
      <c r="I5" s="230"/>
      <c r="J5" s="230"/>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7" spans="1:42" ht="18.75" x14ac:dyDescent="0.25">
      <c r="A7" s="234" t="s">
        <v>8</v>
      </c>
      <c r="B7" s="234"/>
      <c r="C7" s="234"/>
      <c r="D7" s="234"/>
      <c r="E7" s="234"/>
      <c r="F7" s="234"/>
      <c r="G7" s="234"/>
      <c r="H7" s="234"/>
      <c r="I7" s="234"/>
      <c r="J7" s="234"/>
    </row>
    <row r="8" spans="1:42" ht="9.75" customHeight="1" x14ac:dyDescent="0.25">
      <c r="A8" s="234"/>
      <c r="B8" s="234"/>
      <c r="C8" s="234"/>
      <c r="D8" s="234"/>
      <c r="E8" s="234"/>
      <c r="F8" s="234"/>
      <c r="G8" s="234"/>
      <c r="H8" s="234"/>
      <c r="I8" s="234"/>
      <c r="J8" s="234"/>
    </row>
    <row r="9" spans="1:42" x14ac:dyDescent="0.25">
      <c r="A9" s="235" t="str">
        <f>'3.3 паспорт описание'!A9:C9</f>
        <v>ООО ХК "СДС-Энерго"</v>
      </c>
      <c r="B9" s="235"/>
      <c r="C9" s="235"/>
      <c r="D9" s="235"/>
      <c r="E9" s="235"/>
      <c r="F9" s="235"/>
      <c r="G9" s="235"/>
      <c r="H9" s="235"/>
      <c r="I9" s="235"/>
      <c r="J9" s="235"/>
    </row>
    <row r="10" spans="1:42" x14ac:dyDescent="0.25">
      <c r="A10" s="231" t="s">
        <v>7</v>
      </c>
      <c r="B10" s="231"/>
      <c r="C10" s="231"/>
      <c r="D10" s="231"/>
      <c r="E10" s="231"/>
      <c r="F10" s="231"/>
      <c r="G10" s="231"/>
      <c r="H10" s="231"/>
      <c r="I10" s="231"/>
      <c r="J10" s="231"/>
    </row>
    <row r="11" spans="1:42" ht="11.25" customHeight="1" x14ac:dyDescent="0.25">
      <c r="A11" s="234"/>
      <c r="B11" s="234"/>
      <c r="C11" s="234"/>
      <c r="D11" s="234"/>
      <c r="E11" s="234"/>
      <c r="F11" s="234"/>
      <c r="G11" s="234"/>
      <c r="H11" s="234"/>
      <c r="I11" s="234"/>
      <c r="J11" s="234"/>
    </row>
    <row r="12" spans="1:42" x14ac:dyDescent="0.25">
      <c r="A12" s="235" t="str">
        <f>'3.3 паспорт описание'!A12:C12</f>
        <v>O_1.6.7</v>
      </c>
      <c r="B12" s="235"/>
      <c r="C12" s="235"/>
      <c r="D12" s="235"/>
      <c r="E12" s="235"/>
      <c r="F12" s="235"/>
      <c r="G12" s="235"/>
      <c r="H12" s="235"/>
      <c r="I12" s="235"/>
      <c r="J12" s="235"/>
    </row>
    <row r="13" spans="1:42" x14ac:dyDescent="0.25">
      <c r="A13" s="231" t="s">
        <v>6</v>
      </c>
      <c r="B13" s="231"/>
      <c r="C13" s="231"/>
      <c r="D13" s="231"/>
      <c r="E13" s="231"/>
      <c r="F13" s="231"/>
      <c r="G13" s="231"/>
      <c r="H13" s="231"/>
      <c r="I13" s="231"/>
      <c r="J13" s="231"/>
    </row>
    <row r="14" spans="1:42" ht="12.75" customHeight="1" x14ac:dyDescent="0.25">
      <c r="A14" s="240"/>
      <c r="B14" s="240"/>
      <c r="C14" s="240"/>
      <c r="D14" s="240"/>
      <c r="E14" s="240"/>
      <c r="F14" s="240"/>
      <c r="G14" s="240"/>
      <c r="H14" s="240"/>
      <c r="I14" s="240"/>
      <c r="J14" s="240"/>
    </row>
    <row r="15" spans="1:42" x14ac:dyDescent="0.25">
      <c r="A15" s="235" t="str">
        <f>'1. паспорт местоположение'!A12:C12</f>
        <v>Модернизация корпоративной системы электронного документооборота DIRECTUM RX (ввод - 2026 г.)</v>
      </c>
      <c r="B15" s="235"/>
      <c r="C15" s="235"/>
      <c r="D15" s="235"/>
      <c r="E15" s="235"/>
      <c r="F15" s="235"/>
      <c r="G15" s="235"/>
      <c r="H15" s="235"/>
      <c r="I15" s="235"/>
      <c r="J15" s="235"/>
    </row>
    <row r="16" spans="1:42" x14ac:dyDescent="0.25">
      <c r="A16" s="231" t="s">
        <v>5</v>
      </c>
      <c r="B16" s="231"/>
      <c r="C16" s="231"/>
      <c r="D16" s="231"/>
      <c r="E16" s="231"/>
      <c r="F16" s="231"/>
      <c r="G16" s="231"/>
      <c r="H16" s="231"/>
      <c r="I16" s="231"/>
      <c r="J16" s="231"/>
    </row>
    <row r="17" spans="1:10" ht="15.75" customHeight="1" x14ac:dyDescent="0.25"/>
    <row r="18" spans="1:10" ht="15.75" customHeight="1" x14ac:dyDescent="0.25">
      <c r="A18" s="343" t="s">
        <v>432</v>
      </c>
      <c r="B18" s="343"/>
      <c r="C18" s="343"/>
      <c r="D18" s="343"/>
      <c r="E18" s="343"/>
      <c r="F18" s="343"/>
      <c r="G18" s="343"/>
      <c r="H18" s="343"/>
      <c r="I18" s="343"/>
      <c r="J18" s="343"/>
    </row>
    <row r="19" spans="1:10" x14ac:dyDescent="0.25">
      <c r="A19" s="60"/>
      <c r="B19" s="60"/>
      <c r="C19" s="75"/>
      <c r="D19" s="75"/>
      <c r="E19" s="75"/>
      <c r="F19" s="75"/>
      <c r="G19" s="75"/>
      <c r="H19" s="75"/>
      <c r="I19" s="75"/>
      <c r="J19" s="75"/>
    </row>
    <row r="20" spans="1:10" ht="22.5" customHeight="1" x14ac:dyDescent="0.25">
      <c r="A20" s="328" t="s">
        <v>208</v>
      </c>
      <c r="B20" s="328" t="s">
        <v>207</v>
      </c>
      <c r="C20" s="337" t="s">
        <v>369</v>
      </c>
      <c r="D20" s="338"/>
      <c r="E20" s="338"/>
      <c r="F20" s="339"/>
      <c r="G20" s="340" t="s">
        <v>206</v>
      </c>
      <c r="H20" s="340" t="s">
        <v>371</v>
      </c>
      <c r="I20" s="329" t="s">
        <v>205</v>
      </c>
      <c r="J20" s="332" t="s">
        <v>370</v>
      </c>
    </row>
    <row r="21" spans="1:10" ht="58.5" customHeight="1" x14ac:dyDescent="0.25">
      <c r="A21" s="328"/>
      <c r="B21" s="328"/>
      <c r="C21" s="335" t="s">
        <v>1</v>
      </c>
      <c r="D21" s="336"/>
      <c r="E21" s="335" t="s">
        <v>535</v>
      </c>
      <c r="F21" s="336"/>
      <c r="G21" s="341"/>
      <c r="H21" s="341"/>
      <c r="I21" s="330"/>
      <c r="J21" s="333"/>
    </row>
    <row r="22" spans="1:10" ht="34.5" customHeight="1" x14ac:dyDescent="0.25">
      <c r="A22" s="328"/>
      <c r="B22" s="328"/>
      <c r="C22" s="201" t="s">
        <v>504</v>
      </c>
      <c r="D22" s="201" t="s">
        <v>520</v>
      </c>
      <c r="E22" s="74" t="s">
        <v>504</v>
      </c>
      <c r="F22" s="74" t="s">
        <v>536</v>
      </c>
      <c r="G22" s="342"/>
      <c r="H22" s="342"/>
      <c r="I22" s="331"/>
      <c r="J22" s="334"/>
    </row>
    <row r="23" spans="1:10" x14ac:dyDescent="0.25">
      <c r="A23" s="64">
        <v>1</v>
      </c>
      <c r="B23" s="64">
        <v>2</v>
      </c>
      <c r="C23" s="74">
        <v>3</v>
      </c>
      <c r="D23" s="74">
        <v>4</v>
      </c>
      <c r="E23" s="74">
        <v>5</v>
      </c>
      <c r="F23" s="74">
        <v>6</v>
      </c>
      <c r="G23" s="74">
        <v>5</v>
      </c>
      <c r="H23" s="74">
        <v>6</v>
      </c>
      <c r="I23" s="74">
        <v>7</v>
      </c>
      <c r="J23" s="74">
        <v>8</v>
      </c>
    </row>
    <row r="24" spans="1:10" x14ac:dyDescent="0.25">
      <c r="A24" s="72">
        <v>1</v>
      </c>
      <c r="B24" s="73" t="s">
        <v>204</v>
      </c>
      <c r="C24" s="66" t="s">
        <v>317</v>
      </c>
      <c r="D24" s="66" t="s">
        <v>317</v>
      </c>
      <c r="E24" s="66" t="s">
        <v>317</v>
      </c>
      <c r="F24" s="66" t="s">
        <v>317</v>
      </c>
      <c r="G24" s="66" t="s">
        <v>317</v>
      </c>
      <c r="H24" s="66" t="s">
        <v>317</v>
      </c>
      <c r="I24" s="66" t="s">
        <v>317</v>
      </c>
      <c r="J24" s="66" t="s">
        <v>317</v>
      </c>
    </row>
    <row r="25" spans="1:10" x14ac:dyDescent="0.25">
      <c r="A25" s="72" t="s">
        <v>203</v>
      </c>
      <c r="B25" s="146" t="s">
        <v>376</v>
      </c>
      <c r="C25" s="202" t="s">
        <v>467</v>
      </c>
      <c r="D25" s="202" t="s">
        <v>467</v>
      </c>
      <c r="E25" s="66" t="s">
        <v>467</v>
      </c>
      <c r="F25" s="66" t="s">
        <v>467</v>
      </c>
      <c r="G25" s="66" t="s">
        <v>317</v>
      </c>
      <c r="H25" s="66" t="s">
        <v>317</v>
      </c>
      <c r="I25" s="66" t="s">
        <v>317</v>
      </c>
      <c r="J25" s="66" t="s">
        <v>317</v>
      </c>
    </row>
    <row r="26" spans="1:10" s="61" customFormat="1" ht="31.5" x14ac:dyDescent="0.25">
      <c r="A26" s="72" t="s">
        <v>202</v>
      </c>
      <c r="B26" s="146" t="s">
        <v>378</v>
      </c>
      <c r="C26" s="202" t="s">
        <v>467</v>
      </c>
      <c r="D26" s="202" t="s">
        <v>467</v>
      </c>
      <c r="E26" s="66" t="s">
        <v>467</v>
      </c>
      <c r="F26" s="66" t="s">
        <v>467</v>
      </c>
      <c r="G26" s="66" t="s">
        <v>317</v>
      </c>
      <c r="H26" s="66" t="s">
        <v>317</v>
      </c>
      <c r="I26" s="66" t="s">
        <v>317</v>
      </c>
      <c r="J26" s="66" t="s">
        <v>317</v>
      </c>
    </row>
    <row r="27" spans="1:10" s="61" customFormat="1" ht="31.5" x14ac:dyDescent="0.25">
      <c r="A27" s="72" t="s">
        <v>377</v>
      </c>
      <c r="B27" s="146" t="s">
        <v>382</v>
      </c>
      <c r="C27" s="202" t="s">
        <v>467</v>
      </c>
      <c r="D27" s="202" t="s">
        <v>467</v>
      </c>
      <c r="E27" s="66" t="s">
        <v>467</v>
      </c>
      <c r="F27" s="66" t="s">
        <v>467</v>
      </c>
      <c r="G27" s="66" t="s">
        <v>317</v>
      </c>
      <c r="H27" s="66" t="s">
        <v>317</v>
      </c>
      <c r="I27" s="66" t="s">
        <v>317</v>
      </c>
      <c r="J27" s="66" t="s">
        <v>317</v>
      </c>
    </row>
    <row r="28" spans="1:10" s="61" customFormat="1" ht="31.5" x14ac:dyDescent="0.25">
      <c r="A28" s="72" t="s">
        <v>201</v>
      </c>
      <c r="B28" s="146" t="s">
        <v>381</v>
      </c>
      <c r="C28" s="202" t="s">
        <v>467</v>
      </c>
      <c r="D28" s="202" t="s">
        <v>467</v>
      </c>
      <c r="E28" s="66" t="s">
        <v>467</v>
      </c>
      <c r="F28" s="66" t="s">
        <v>467</v>
      </c>
      <c r="G28" s="66" t="s">
        <v>317</v>
      </c>
      <c r="H28" s="66" t="s">
        <v>317</v>
      </c>
      <c r="I28" s="66" t="s">
        <v>317</v>
      </c>
      <c r="J28" s="66" t="s">
        <v>317</v>
      </c>
    </row>
    <row r="29" spans="1:10" s="61" customFormat="1" ht="31.5" x14ac:dyDescent="0.25">
      <c r="A29" s="72" t="s">
        <v>200</v>
      </c>
      <c r="B29" s="146" t="s">
        <v>383</v>
      </c>
      <c r="C29" s="202" t="s">
        <v>467</v>
      </c>
      <c r="D29" s="202" t="s">
        <v>467</v>
      </c>
      <c r="E29" s="66" t="s">
        <v>467</v>
      </c>
      <c r="F29" s="66" t="s">
        <v>467</v>
      </c>
      <c r="G29" s="66" t="s">
        <v>317</v>
      </c>
      <c r="H29" s="66" t="s">
        <v>317</v>
      </c>
      <c r="I29" s="66" t="s">
        <v>317</v>
      </c>
      <c r="J29" s="66" t="s">
        <v>317</v>
      </c>
    </row>
    <row r="30" spans="1:10" s="61" customFormat="1" ht="31.5" x14ac:dyDescent="0.25">
      <c r="A30" s="72" t="s">
        <v>199</v>
      </c>
      <c r="B30" s="146" t="s">
        <v>379</v>
      </c>
      <c r="C30" s="202" t="s">
        <v>467</v>
      </c>
      <c r="D30" s="202" t="s">
        <v>467</v>
      </c>
      <c r="E30" s="66" t="s">
        <v>467</v>
      </c>
      <c r="F30" s="66" t="s">
        <v>467</v>
      </c>
      <c r="G30" s="66" t="s">
        <v>317</v>
      </c>
      <c r="H30" s="66" t="s">
        <v>317</v>
      </c>
      <c r="I30" s="66" t="s">
        <v>317</v>
      </c>
      <c r="J30" s="66" t="s">
        <v>317</v>
      </c>
    </row>
    <row r="31" spans="1:10" s="61" customFormat="1" x14ac:dyDescent="0.25">
      <c r="A31" s="72" t="s">
        <v>197</v>
      </c>
      <c r="B31" s="146" t="s">
        <v>384</v>
      </c>
      <c r="C31" s="202" t="s">
        <v>467</v>
      </c>
      <c r="D31" s="202" t="s">
        <v>467</v>
      </c>
      <c r="E31" s="66" t="s">
        <v>467</v>
      </c>
      <c r="F31" s="66" t="s">
        <v>467</v>
      </c>
      <c r="G31" s="66" t="s">
        <v>317</v>
      </c>
      <c r="H31" s="66" t="s">
        <v>317</v>
      </c>
      <c r="I31" s="66" t="s">
        <v>317</v>
      </c>
      <c r="J31" s="66" t="s">
        <v>317</v>
      </c>
    </row>
    <row r="32" spans="1:10" s="61" customFormat="1" ht="31.5" x14ac:dyDescent="0.25">
      <c r="A32" s="72" t="s">
        <v>395</v>
      </c>
      <c r="B32" s="146" t="s">
        <v>313</v>
      </c>
      <c r="C32" s="202" t="s">
        <v>467</v>
      </c>
      <c r="D32" s="202" t="s">
        <v>467</v>
      </c>
      <c r="E32" s="66" t="s">
        <v>467</v>
      </c>
      <c r="F32" s="66" t="s">
        <v>467</v>
      </c>
      <c r="G32" s="66" t="s">
        <v>317</v>
      </c>
      <c r="H32" s="66" t="s">
        <v>317</v>
      </c>
      <c r="I32" s="66" t="s">
        <v>317</v>
      </c>
      <c r="J32" s="66" t="s">
        <v>317</v>
      </c>
    </row>
    <row r="33" spans="1:10" s="61" customFormat="1" ht="47.25" x14ac:dyDescent="0.25">
      <c r="A33" s="72" t="s">
        <v>396</v>
      </c>
      <c r="B33" s="146" t="s">
        <v>388</v>
      </c>
      <c r="C33" s="202" t="s">
        <v>467</v>
      </c>
      <c r="D33" s="202" t="s">
        <v>467</v>
      </c>
      <c r="E33" s="66" t="s">
        <v>467</v>
      </c>
      <c r="F33" s="66" t="s">
        <v>467</v>
      </c>
      <c r="G33" s="66" t="s">
        <v>317</v>
      </c>
      <c r="H33" s="66" t="s">
        <v>317</v>
      </c>
      <c r="I33" s="66" t="s">
        <v>317</v>
      </c>
      <c r="J33" s="66" t="s">
        <v>317</v>
      </c>
    </row>
    <row r="34" spans="1:10" s="61" customFormat="1" x14ac:dyDescent="0.25">
      <c r="A34" s="72" t="s">
        <v>397</v>
      </c>
      <c r="B34" s="146" t="s">
        <v>198</v>
      </c>
      <c r="C34" s="202" t="s">
        <v>467</v>
      </c>
      <c r="D34" s="202" t="s">
        <v>467</v>
      </c>
      <c r="E34" s="66" t="s">
        <v>467</v>
      </c>
      <c r="F34" s="66" t="s">
        <v>467</v>
      </c>
      <c r="G34" s="66" t="s">
        <v>317</v>
      </c>
      <c r="H34" s="66" t="s">
        <v>317</v>
      </c>
      <c r="I34" s="66" t="s">
        <v>317</v>
      </c>
      <c r="J34" s="66" t="s">
        <v>317</v>
      </c>
    </row>
    <row r="35" spans="1:10" x14ac:dyDescent="0.25">
      <c r="A35" s="72" t="s">
        <v>398</v>
      </c>
      <c r="B35" s="146" t="s">
        <v>380</v>
      </c>
      <c r="C35" s="202" t="s">
        <v>467</v>
      </c>
      <c r="D35" s="202" t="s">
        <v>467</v>
      </c>
      <c r="E35" s="66" t="s">
        <v>467</v>
      </c>
      <c r="F35" s="66" t="s">
        <v>467</v>
      </c>
      <c r="G35" s="66" t="s">
        <v>317</v>
      </c>
      <c r="H35" s="66" t="s">
        <v>317</v>
      </c>
      <c r="I35" s="66" t="s">
        <v>317</v>
      </c>
      <c r="J35" s="66" t="s">
        <v>317</v>
      </c>
    </row>
    <row r="36" spans="1:10" x14ac:dyDescent="0.25">
      <c r="A36" s="72" t="s">
        <v>399</v>
      </c>
      <c r="B36" s="146" t="s">
        <v>196</v>
      </c>
      <c r="C36" s="202" t="s">
        <v>467</v>
      </c>
      <c r="D36" s="202" t="s">
        <v>467</v>
      </c>
      <c r="E36" s="66" t="s">
        <v>467</v>
      </c>
      <c r="F36" s="66" t="s">
        <v>467</v>
      </c>
      <c r="G36" s="66" t="s">
        <v>317</v>
      </c>
      <c r="H36" s="66" t="s">
        <v>317</v>
      </c>
      <c r="I36" s="66" t="s">
        <v>317</v>
      </c>
      <c r="J36" s="66" t="s">
        <v>317</v>
      </c>
    </row>
    <row r="37" spans="1:10" x14ac:dyDescent="0.25">
      <c r="A37" s="72">
        <v>2</v>
      </c>
      <c r="B37" s="147" t="s">
        <v>195</v>
      </c>
      <c r="C37" s="202" t="s">
        <v>317</v>
      </c>
      <c r="D37" s="202" t="s">
        <v>317</v>
      </c>
      <c r="E37" s="66" t="s">
        <v>317</v>
      </c>
      <c r="F37" s="66" t="s">
        <v>317</v>
      </c>
      <c r="G37" s="173"/>
      <c r="H37" s="173"/>
      <c r="I37" s="173"/>
      <c r="J37" s="173"/>
    </row>
    <row r="38" spans="1:10" ht="47.25" x14ac:dyDescent="0.25">
      <c r="A38" s="72" t="s">
        <v>194</v>
      </c>
      <c r="B38" s="146" t="s">
        <v>385</v>
      </c>
      <c r="C38" s="202" t="s">
        <v>467</v>
      </c>
      <c r="D38" s="202" t="s">
        <v>467</v>
      </c>
      <c r="E38" s="66" t="s">
        <v>467</v>
      </c>
      <c r="F38" s="66" t="s">
        <v>467</v>
      </c>
      <c r="G38" s="66" t="s">
        <v>317</v>
      </c>
      <c r="H38" s="66" t="s">
        <v>317</v>
      </c>
      <c r="I38" s="66" t="s">
        <v>317</v>
      </c>
      <c r="J38" s="66" t="s">
        <v>317</v>
      </c>
    </row>
    <row r="39" spans="1:10" ht="31.5" x14ac:dyDescent="0.25">
      <c r="A39" s="72" t="s">
        <v>193</v>
      </c>
      <c r="B39" s="146" t="s">
        <v>387</v>
      </c>
      <c r="C39" s="202" t="s">
        <v>503</v>
      </c>
      <c r="D39" s="202" t="s">
        <v>519</v>
      </c>
      <c r="E39" s="66" t="s">
        <v>503</v>
      </c>
      <c r="F39" s="66" t="s">
        <v>537</v>
      </c>
      <c r="G39" s="66" t="s">
        <v>317</v>
      </c>
      <c r="H39" s="66" t="s">
        <v>317</v>
      </c>
      <c r="I39" s="66" t="s">
        <v>317</v>
      </c>
      <c r="J39" s="66" t="s">
        <v>317</v>
      </c>
    </row>
    <row r="40" spans="1:10" ht="31.5" x14ac:dyDescent="0.25">
      <c r="A40" s="72">
        <v>3</v>
      </c>
      <c r="B40" s="147" t="s">
        <v>459</v>
      </c>
      <c r="C40" s="202" t="s">
        <v>317</v>
      </c>
      <c r="D40" s="202" t="s">
        <v>317</v>
      </c>
      <c r="E40" s="202" t="s">
        <v>317</v>
      </c>
      <c r="F40" s="202" t="s">
        <v>317</v>
      </c>
      <c r="G40" s="66" t="s">
        <v>317</v>
      </c>
      <c r="H40" s="66" t="s">
        <v>317</v>
      </c>
      <c r="I40" s="66" t="s">
        <v>317</v>
      </c>
      <c r="J40" s="66" t="s">
        <v>317</v>
      </c>
    </row>
    <row r="41" spans="1:10" ht="31.5" x14ac:dyDescent="0.25">
      <c r="A41" s="72" t="s">
        <v>192</v>
      </c>
      <c r="B41" s="146" t="s">
        <v>386</v>
      </c>
      <c r="C41" s="202" t="s">
        <v>467</v>
      </c>
      <c r="D41" s="202" t="s">
        <v>467</v>
      </c>
      <c r="E41" s="202" t="s">
        <v>467</v>
      </c>
      <c r="F41" s="202" t="s">
        <v>467</v>
      </c>
      <c r="G41" s="66" t="s">
        <v>317</v>
      </c>
      <c r="H41" s="66" t="s">
        <v>317</v>
      </c>
      <c r="I41" s="66" t="s">
        <v>317</v>
      </c>
      <c r="J41" s="66" t="s">
        <v>317</v>
      </c>
    </row>
    <row r="42" spans="1:10" ht="31.5" x14ac:dyDescent="0.25">
      <c r="A42" s="72" t="s">
        <v>191</v>
      </c>
      <c r="B42" s="146" t="s">
        <v>190</v>
      </c>
      <c r="C42" s="202" t="s">
        <v>519</v>
      </c>
      <c r="D42" s="202" t="s">
        <v>519</v>
      </c>
      <c r="E42" s="66" t="s">
        <v>503</v>
      </c>
      <c r="F42" s="66" t="s">
        <v>537</v>
      </c>
      <c r="G42" s="66" t="s">
        <v>317</v>
      </c>
      <c r="H42" s="66" t="s">
        <v>317</v>
      </c>
      <c r="I42" s="66" t="s">
        <v>317</v>
      </c>
      <c r="J42" s="66" t="s">
        <v>317</v>
      </c>
    </row>
    <row r="43" spans="1:10" x14ac:dyDescent="0.25">
      <c r="A43" s="72" t="s">
        <v>189</v>
      </c>
      <c r="B43" s="146" t="s">
        <v>188</v>
      </c>
      <c r="C43" s="202" t="s">
        <v>467</v>
      </c>
      <c r="D43" s="202" t="s">
        <v>467</v>
      </c>
      <c r="E43" s="202" t="s">
        <v>467</v>
      </c>
      <c r="F43" s="202" t="s">
        <v>467</v>
      </c>
      <c r="G43" s="66" t="s">
        <v>317</v>
      </c>
      <c r="H43" s="66" t="s">
        <v>317</v>
      </c>
      <c r="I43" s="66" t="s">
        <v>317</v>
      </c>
      <c r="J43" s="66" t="s">
        <v>317</v>
      </c>
    </row>
    <row r="44" spans="1:10" ht="47.25" customHeight="1" x14ac:dyDescent="0.25">
      <c r="A44" s="72" t="s">
        <v>187</v>
      </c>
      <c r="B44" s="146" t="s">
        <v>391</v>
      </c>
      <c r="C44" s="202" t="s">
        <v>467</v>
      </c>
      <c r="D44" s="202" t="s">
        <v>467</v>
      </c>
      <c r="E44" s="202" t="s">
        <v>467</v>
      </c>
      <c r="F44" s="202" t="s">
        <v>467</v>
      </c>
      <c r="G44" s="66" t="s">
        <v>317</v>
      </c>
      <c r="H44" s="66" t="s">
        <v>317</v>
      </c>
      <c r="I44" s="66" t="s">
        <v>317</v>
      </c>
      <c r="J44" s="66" t="s">
        <v>317</v>
      </c>
    </row>
    <row r="45" spans="1:10" ht="94.5" x14ac:dyDescent="0.25">
      <c r="A45" s="72" t="s">
        <v>185</v>
      </c>
      <c r="B45" s="146" t="s">
        <v>389</v>
      </c>
      <c r="C45" s="202" t="s">
        <v>467</v>
      </c>
      <c r="D45" s="202" t="s">
        <v>467</v>
      </c>
      <c r="E45" s="202" t="s">
        <v>467</v>
      </c>
      <c r="F45" s="202" t="s">
        <v>467</v>
      </c>
      <c r="G45" s="66" t="s">
        <v>317</v>
      </c>
      <c r="H45" s="66" t="s">
        <v>317</v>
      </c>
      <c r="I45" s="66" t="s">
        <v>317</v>
      </c>
      <c r="J45" s="66" t="s">
        <v>317</v>
      </c>
    </row>
    <row r="46" spans="1:10" x14ac:dyDescent="0.25">
      <c r="A46" s="72" t="s">
        <v>483</v>
      </c>
      <c r="B46" s="146" t="s">
        <v>186</v>
      </c>
      <c r="C46" s="202" t="s">
        <v>467</v>
      </c>
      <c r="D46" s="202" t="s">
        <v>467</v>
      </c>
      <c r="E46" s="202" t="s">
        <v>467</v>
      </c>
      <c r="F46" s="202" t="s">
        <v>467</v>
      </c>
      <c r="G46" s="66" t="s">
        <v>317</v>
      </c>
      <c r="H46" s="66" t="s">
        <v>317</v>
      </c>
      <c r="I46" s="66" t="s">
        <v>317</v>
      </c>
      <c r="J46" s="66" t="s">
        <v>317</v>
      </c>
    </row>
    <row r="47" spans="1:10" x14ac:dyDescent="0.25">
      <c r="A47" s="72">
        <v>4</v>
      </c>
      <c r="B47" s="147" t="s">
        <v>184</v>
      </c>
      <c r="C47" s="202" t="s">
        <v>317</v>
      </c>
      <c r="D47" s="202" t="s">
        <v>317</v>
      </c>
      <c r="E47" s="202" t="s">
        <v>317</v>
      </c>
      <c r="F47" s="202" t="s">
        <v>317</v>
      </c>
      <c r="G47" s="66" t="s">
        <v>317</v>
      </c>
      <c r="H47" s="66" t="s">
        <v>317</v>
      </c>
      <c r="I47" s="66" t="s">
        <v>317</v>
      </c>
      <c r="J47" s="66" t="s">
        <v>317</v>
      </c>
    </row>
    <row r="48" spans="1:10" x14ac:dyDescent="0.25">
      <c r="A48" s="72" t="s">
        <v>183</v>
      </c>
      <c r="B48" s="146" t="s">
        <v>182</v>
      </c>
      <c r="C48" s="202" t="s">
        <v>467</v>
      </c>
      <c r="D48" s="202" t="s">
        <v>467</v>
      </c>
      <c r="E48" s="202" t="s">
        <v>467</v>
      </c>
      <c r="F48" s="202" t="s">
        <v>467</v>
      </c>
      <c r="G48" s="66" t="s">
        <v>317</v>
      </c>
      <c r="H48" s="66" t="s">
        <v>317</v>
      </c>
      <c r="I48" s="66" t="s">
        <v>317</v>
      </c>
      <c r="J48" s="66" t="s">
        <v>317</v>
      </c>
    </row>
    <row r="49" spans="1:10" ht="63" x14ac:dyDescent="0.25">
      <c r="A49" s="72" t="s">
        <v>181</v>
      </c>
      <c r="B49" s="146" t="s">
        <v>390</v>
      </c>
      <c r="C49" s="202" t="s">
        <v>467</v>
      </c>
      <c r="D49" s="202" t="s">
        <v>467</v>
      </c>
      <c r="E49" s="202" t="s">
        <v>467</v>
      </c>
      <c r="F49" s="202" t="s">
        <v>467</v>
      </c>
      <c r="G49" s="66" t="s">
        <v>317</v>
      </c>
      <c r="H49" s="66" t="s">
        <v>317</v>
      </c>
      <c r="I49" s="66" t="s">
        <v>317</v>
      </c>
      <c r="J49" s="66" t="s">
        <v>317</v>
      </c>
    </row>
    <row r="50" spans="1:10" ht="47.25" x14ac:dyDescent="0.25">
      <c r="A50" s="72" t="s">
        <v>179</v>
      </c>
      <c r="B50" s="146" t="s">
        <v>392</v>
      </c>
      <c r="C50" s="202" t="s">
        <v>467</v>
      </c>
      <c r="D50" s="202" t="s">
        <v>467</v>
      </c>
      <c r="E50" s="202" t="s">
        <v>467</v>
      </c>
      <c r="F50" s="202" t="s">
        <v>467</v>
      </c>
      <c r="G50" s="66" t="s">
        <v>317</v>
      </c>
      <c r="H50" s="66" t="s">
        <v>317</v>
      </c>
      <c r="I50" s="66" t="s">
        <v>317</v>
      </c>
      <c r="J50" s="66" t="s">
        <v>317</v>
      </c>
    </row>
    <row r="51" spans="1:10" ht="47.25" x14ac:dyDescent="0.25">
      <c r="A51" s="72" t="s">
        <v>177</v>
      </c>
      <c r="B51" s="146" t="s">
        <v>180</v>
      </c>
      <c r="C51" s="202" t="s">
        <v>467</v>
      </c>
      <c r="D51" s="202" t="s">
        <v>467</v>
      </c>
      <c r="E51" s="202" t="s">
        <v>467</v>
      </c>
      <c r="F51" s="202" t="s">
        <v>467</v>
      </c>
      <c r="G51" s="66" t="s">
        <v>317</v>
      </c>
      <c r="H51" s="66" t="s">
        <v>317</v>
      </c>
      <c r="I51" s="66" t="s">
        <v>317</v>
      </c>
      <c r="J51" s="66" t="s">
        <v>317</v>
      </c>
    </row>
    <row r="52" spans="1:10" ht="31.5" x14ac:dyDescent="0.25">
      <c r="A52" s="72" t="s">
        <v>394</v>
      </c>
      <c r="B52" s="148" t="s">
        <v>393</v>
      </c>
      <c r="C52" s="202" t="s">
        <v>519</v>
      </c>
      <c r="D52" s="202" t="s">
        <v>519</v>
      </c>
      <c r="E52" s="66" t="s">
        <v>538</v>
      </c>
      <c r="F52" s="66" t="s">
        <v>538</v>
      </c>
      <c r="G52" s="66" t="s">
        <v>317</v>
      </c>
      <c r="H52" s="66" t="s">
        <v>317</v>
      </c>
      <c r="I52" s="66" t="s">
        <v>317</v>
      </c>
      <c r="J52" s="66" t="s">
        <v>317</v>
      </c>
    </row>
    <row r="53" spans="1:10" ht="31.5" x14ac:dyDescent="0.25">
      <c r="A53" s="72" t="s">
        <v>484</v>
      </c>
      <c r="B53" s="146" t="s">
        <v>178</v>
      </c>
      <c r="C53" s="202" t="s">
        <v>467</v>
      </c>
      <c r="D53" s="202" t="s">
        <v>467</v>
      </c>
      <c r="E53" s="202" t="s">
        <v>467</v>
      </c>
      <c r="F53" s="202" t="s">
        <v>467</v>
      </c>
      <c r="G53" s="66" t="s">
        <v>317</v>
      </c>
      <c r="H53" s="66" t="s">
        <v>317</v>
      </c>
      <c r="I53" s="66" t="s">
        <v>317</v>
      </c>
      <c r="J53" s="66" t="s">
        <v>317</v>
      </c>
    </row>
  </sheetData>
  <mergeCells count="21">
    <mergeCell ref="A14:J14"/>
    <mergeCell ref="A18:J18"/>
    <mergeCell ref="A5:J5"/>
    <mergeCell ref="A7:J7"/>
    <mergeCell ref="A9:J9"/>
    <mergeCell ref="A10:J10"/>
    <mergeCell ref="A12:J12"/>
    <mergeCell ref="A13:J13"/>
    <mergeCell ref="A8:J8"/>
    <mergeCell ref="A11:J11"/>
    <mergeCell ref="A15:J15"/>
    <mergeCell ref="A16:J16"/>
    <mergeCell ref="A20:A22"/>
    <mergeCell ref="B20:B22"/>
    <mergeCell ref="I20:I22"/>
    <mergeCell ref="J20:J22"/>
    <mergeCell ref="C21:D21"/>
    <mergeCell ref="C20:F20"/>
    <mergeCell ref="G20:G22"/>
    <mergeCell ref="H20:H22"/>
    <mergeCell ref="E21:F21"/>
  </mergeCells>
  <pageMargins left="0.70866141732283472" right="0.31496062992125984" top="0.35433070866141736" bottom="0.35433070866141736" header="0" footer="0"/>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6"/>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O65" sqref="O65"/>
    </sheetView>
  </sheetViews>
  <sheetFormatPr defaultRowHeight="15.75" x14ac:dyDescent="0.25"/>
  <cols>
    <col min="1" max="1" width="9.140625" style="58"/>
    <col min="2" max="2" width="77.85546875" style="58" customWidth="1"/>
    <col min="3" max="3" width="10.5703125" style="58" customWidth="1"/>
    <col min="4" max="4" width="17.7109375" style="58" customWidth="1"/>
    <col min="5" max="6" width="12.5703125" style="58" customWidth="1"/>
    <col min="7" max="7" width="11.140625" style="58" customWidth="1"/>
    <col min="8" max="10" width="8.7109375" style="58" customWidth="1"/>
    <col min="11" max="11" width="10.5703125" style="58" customWidth="1"/>
    <col min="12" max="14" width="11.5703125" style="58" customWidth="1"/>
    <col min="15" max="15" width="12.5703125" style="58" customWidth="1"/>
    <col min="16" max="16" width="11.7109375" style="58" customWidth="1"/>
    <col min="17" max="17" width="12.42578125" style="58" bestFit="1" customWidth="1"/>
    <col min="18" max="18" width="11.42578125" style="58" hidden="1" customWidth="1"/>
    <col min="19" max="19" width="8.7109375" style="58" hidden="1" customWidth="1"/>
    <col min="20" max="20" width="11.7109375" style="58" hidden="1" customWidth="1"/>
    <col min="21" max="21" width="9.5703125" style="58" hidden="1" customWidth="1"/>
    <col min="22" max="22" width="10.7109375" style="58" hidden="1" customWidth="1"/>
    <col min="23" max="23" width="8.7109375" style="58" hidden="1" customWidth="1"/>
    <col min="24" max="24" width="14.140625" style="58" customWidth="1"/>
    <col min="25" max="25" width="15" style="58" customWidth="1"/>
    <col min="26" max="16384" width="9.140625" style="58"/>
  </cols>
  <sheetData>
    <row r="1" spans="1:25" x14ac:dyDescent="0.25">
      <c r="X1" s="183"/>
      <c r="Y1" s="184" t="s">
        <v>67</v>
      </c>
    </row>
    <row r="2" spans="1:25" x14ac:dyDescent="0.25">
      <c r="X2" s="183"/>
      <c r="Y2" s="185" t="s">
        <v>9</v>
      </c>
    </row>
    <row r="3" spans="1:25" x14ac:dyDescent="0.25">
      <c r="X3" s="183"/>
      <c r="Y3" s="185" t="s">
        <v>66</v>
      </c>
    </row>
    <row r="4" spans="1:25" ht="18.75" customHeight="1" x14ac:dyDescent="0.25">
      <c r="A4" s="230" t="str">
        <f>'1. паспорт местоположение'!A5:C5</f>
        <v>Год раскрытия информации: ___2026__ год</v>
      </c>
      <c r="B4" s="230"/>
      <c r="C4" s="230"/>
      <c r="D4" s="230"/>
      <c r="E4" s="230"/>
      <c r="F4" s="230"/>
      <c r="G4" s="230"/>
      <c r="H4" s="230"/>
      <c r="I4" s="230"/>
      <c r="J4" s="230"/>
      <c r="K4" s="230"/>
      <c r="L4" s="230"/>
      <c r="M4" s="230"/>
      <c r="N4" s="230"/>
      <c r="O4" s="230"/>
      <c r="P4" s="230"/>
      <c r="Q4" s="230"/>
      <c r="R4" s="230"/>
      <c r="S4" s="230"/>
      <c r="T4" s="230"/>
      <c r="U4" s="230"/>
      <c r="V4" s="230"/>
      <c r="W4" s="230"/>
      <c r="X4" s="230"/>
      <c r="Y4" s="230"/>
    </row>
    <row r="5" spans="1:25" ht="11.25" customHeight="1" x14ac:dyDescent="0.3">
      <c r="Y5" s="186"/>
    </row>
    <row r="6" spans="1:25"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row>
    <row r="7" spans="1:25" ht="11.25" customHeight="1" x14ac:dyDescent="0.25">
      <c r="A7" s="178"/>
      <c r="B7" s="178"/>
      <c r="C7" s="178"/>
      <c r="D7" s="178"/>
      <c r="E7" s="178"/>
      <c r="F7" s="178"/>
      <c r="G7" s="178"/>
      <c r="H7" s="187"/>
      <c r="I7" s="187"/>
      <c r="J7" s="187"/>
      <c r="K7" s="187"/>
      <c r="L7" s="178"/>
      <c r="M7" s="178"/>
      <c r="N7" s="178"/>
      <c r="O7" s="187"/>
      <c r="P7" s="187"/>
      <c r="Q7" s="187"/>
      <c r="R7" s="187"/>
      <c r="S7" s="187"/>
      <c r="T7" s="187"/>
      <c r="U7" s="187"/>
      <c r="V7" s="187"/>
      <c r="W7" s="187"/>
      <c r="X7" s="187"/>
      <c r="Y7" s="187"/>
    </row>
    <row r="8" spans="1:25" x14ac:dyDescent="0.25">
      <c r="A8" s="349" t="str">
        <f>'6.1. Паспорт сетевой график'!A9:J9</f>
        <v>ООО ХК "СДС-Энерго"</v>
      </c>
      <c r="B8" s="349"/>
      <c r="C8" s="349"/>
      <c r="D8" s="349"/>
      <c r="E8" s="349"/>
      <c r="F8" s="349"/>
      <c r="G8" s="349"/>
      <c r="H8" s="349"/>
      <c r="I8" s="349"/>
      <c r="J8" s="349"/>
      <c r="K8" s="349"/>
      <c r="L8" s="349"/>
      <c r="M8" s="349"/>
      <c r="N8" s="349"/>
      <c r="O8" s="349"/>
      <c r="P8" s="349"/>
      <c r="Q8" s="349"/>
      <c r="R8" s="349"/>
      <c r="S8" s="349"/>
      <c r="T8" s="349"/>
      <c r="U8" s="349"/>
      <c r="V8" s="349"/>
      <c r="W8" s="349"/>
      <c r="X8" s="349"/>
      <c r="Y8" s="349"/>
    </row>
    <row r="9" spans="1:25"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row>
    <row r="10" spans="1:25" ht="6" customHeight="1" x14ac:dyDescent="0.25">
      <c r="A10" s="178"/>
      <c r="B10" s="178"/>
      <c r="C10" s="178"/>
      <c r="D10" s="178"/>
      <c r="E10" s="178"/>
      <c r="F10" s="178"/>
      <c r="G10" s="178"/>
      <c r="H10" s="187"/>
      <c r="I10" s="187"/>
      <c r="J10" s="187"/>
      <c r="K10" s="187"/>
      <c r="L10" s="178"/>
      <c r="M10" s="178"/>
      <c r="N10" s="178"/>
      <c r="O10" s="187"/>
      <c r="P10" s="187"/>
      <c r="Q10" s="187"/>
      <c r="R10" s="187"/>
      <c r="S10" s="187"/>
      <c r="T10" s="187"/>
      <c r="U10" s="187"/>
      <c r="V10" s="187"/>
      <c r="W10" s="187"/>
      <c r="X10" s="187"/>
      <c r="Y10" s="187"/>
    </row>
    <row r="11" spans="1:25" x14ac:dyDescent="0.25">
      <c r="A11" s="349" t="str">
        <f>'6.1. Паспорт сетевой график'!A12:J12</f>
        <v>O_1.6.7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row>
    <row r="12" spans="1:2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row>
    <row r="13" spans="1:25" ht="11.25" customHeight="1" x14ac:dyDescent="0.3">
      <c r="A13" s="9"/>
      <c r="B13" s="9"/>
      <c r="C13" s="9"/>
      <c r="D13" s="9"/>
      <c r="E13" s="9"/>
      <c r="F13" s="9"/>
      <c r="G13" s="9"/>
      <c r="H13" s="188"/>
      <c r="I13" s="188"/>
      <c r="J13" s="188"/>
      <c r="K13" s="188"/>
      <c r="L13" s="9"/>
      <c r="M13" s="9"/>
      <c r="N13" s="9"/>
      <c r="O13" s="188"/>
      <c r="P13" s="188"/>
      <c r="Q13" s="188"/>
      <c r="R13" s="188"/>
      <c r="S13" s="188"/>
      <c r="T13" s="188"/>
      <c r="U13" s="188"/>
      <c r="V13" s="188"/>
      <c r="W13" s="188"/>
      <c r="X13" s="188"/>
      <c r="Y13" s="188"/>
    </row>
    <row r="14" spans="1:25" x14ac:dyDescent="0.25">
      <c r="A14" s="349" t="str">
        <f>'1. паспорт местоположение'!A12:C12</f>
        <v>Модернизация корпоративной системы электронного документооборота DIRECTUM RX (ввод - 2026 г.)</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row>
    <row r="15" spans="1:25"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row>
    <row r="16" spans="1:25" ht="6.75" customHeigh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row>
    <row r="17" spans="1:28" x14ac:dyDescent="0.25">
      <c r="A17" s="353" t="s">
        <v>433</v>
      </c>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row>
    <row r="18" spans="1:28" ht="9.75" customHeight="1" x14ac:dyDescent="0.25"/>
    <row r="19" spans="1:28" ht="20.25" customHeight="1" x14ac:dyDescent="0.25">
      <c r="A19" s="329" t="s">
        <v>176</v>
      </c>
      <c r="B19" s="329" t="s">
        <v>175</v>
      </c>
      <c r="C19" s="328" t="s">
        <v>174</v>
      </c>
      <c r="D19" s="328"/>
      <c r="E19" s="352" t="s">
        <v>173</v>
      </c>
      <c r="F19" s="352"/>
      <c r="G19" s="329" t="s">
        <v>495</v>
      </c>
      <c r="H19" s="358" t="s">
        <v>496</v>
      </c>
      <c r="I19" s="359"/>
      <c r="J19" s="359"/>
      <c r="K19" s="359"/>
      <c r="L19" s="358" t="s">
        <v>498</v>
      </c>
      <c r="M19" s="359"/>
      <c r="N19" s="359"/>
      <c r="O19" s="359"/>
      <c r="P19" s="358" t="s">
        <v>499</v>
      </c>
      <c r="Q19" s="359"/>
      <c r="R19" s="358" t="s">
        <v>500</v>
      </c>
      <c r="S19" s="359"/>
      <c r="T19" s="358" t="s">
        <v>501</v>
      </c>
      <c r="U19" s="359"/>
      <c r="V19" s="358" t="s">
        <v>497</v>
      </c>
      <c r="W19" s="359"/>
      <c r="X19" s="354" t="s">
        <v>502</v>
      </c>
      <c r="Y19" s="355"/>
      <c r="Z19" s="222"/>
      <c r="AA19" s="222"/>
      <c r="AB19" s="222"/>
    </row>
    <row r="20" spans="1:28" ht="66" customHeight="1" x14ac:dyDescent="0.25">
      <c r="A20" s="330"/>
      <c r="B20" s="330"/>
      <c r="C20" s="328"/>
      <c r="D20" s="328"/>
      <c r="E20" s="352"/>
      <c r="F20" s="352"/>
      <c r="G20" s="330"/>
      <c r="H20" s="335" t="s">
        <v>1</v>
      </c>
      <c r="I20" s="336"/>
      <c r="J20" s="335" t="s">
        <v>10</v>
      </c>
      <c r="K20" s="336"/>
      <c r="L20" s="335" t="s">
        <v>1</v>
      </c>
      <c r="M20" s="336"/>
      <c r="N20" s="335" t="s">
        <v>10</v>
      </c>
      <c r="O20" s="336"/>
      <c r="P20" s="215" t="s">
        <v>1</v>
      </c>
      <c r="Q20" s="215" t="s">
        <v>535</v>
      </c>
      <c r="R20" s="215" t="s">
        <v>1</v>
      </c>
      <c r="S20" s="215" t="s">
        <v>10</v>
      </c>
      <c r="T20" s="217" t="s">
        <v>1</v>
      </c>
      <c r="U20" s="217" t="s">
        <v>10</v>
      </c>
      <c r="V20" s="217" t="s">
        <v>1</v>
      </c>
      <c r="W20" s="217" t="s">
        <v>10</v>
      </c>
      <c r="X20" s="356"/>
      <c r="Y20" s="357"/>
    </row>
    <row r="21" spans="1:28" ht="117.75" customHeight="1" x14ac:dyDescent="0.25">
      <c r="A21" s="331"/>
      <c r="B21" s="331"/>
      <c r="C21" s="216" t="s">
        <v>1</v>
      </c>
      <c r="D21" s="216" t="s">
        <v>535</v>
      </c>
      <c r="E21" s="223" t="s">
        <v>494</v>
      </c>
      <c r="F21" s="223" t="s">
        <v>540</v>
      </c>
      <c r="G21" s="331"/>
      <c r="H21" s="189" t="s">
        <v>417</v>
      </c>
      <c r="I21" s="189" t="str">
        <f>K21</f>
        <v xml:space="preserve">4 Квартал </v>
      </c>
      <c r="J21" s="189" t="s">
        <v>417</v>
      </c>
      <c r="K21" s="189" t="s">
        <v>505</v>
      </c>
      <c r="L21" s="189" t="s">
        <v>417</v>
      </c>
      <c r="M21" s="189" t="s">
        <v>505</v>
      </c>
      <c r="N21" s="189" t="s">
        <v>417</v>
      </c>
      <c r="O21" s="189" t="s">
        <v>505</v>
      </c>
      <c r="P21" s="189" t="s">
        <v>417</v>
      </c>
      <c r="Q21" s="189" t="s">
        <v>417</v>
      </c>
      <c r="R21" s="189" t="s">
        <v>417</v>
      </c>
      <c r="S21" s="189" t="s">
        <v>417</v>
      </c>
      <c r="T21" s="189" t="s">
        <v>417</v>
      </c>
      <c r="U21" s="189" t="s">
        <v>417</v>
      </c>
      <c r="V21" s="189" t="s">
        <v>417</v>
      </c>
      <c r="W21" s="189" t="s">
        <v>417</v>
      </c>
      <c r="X21" s="216" t="s">
        <v>1</v>
      </c>
      <c r="Y21" s="216" t="s">
        <v>535</v>
      </c>
    </row>
    <row r="22" spans="1:28" ht="19.5" customHeight="1" x14ac:dyDescent="0.25">
      <c r="A22" s="215">
        <v>1</v>
      </c>
      <c r="B22" s="215">
        <v>2</v>
      </c>
      <c r="C22" s="215">
        <v>3</v>
      </c>
      <c r="D22" s="215">
        <v>4</v>
      </c>
      <c r="E22" s="215">
        <v>5</v>
      </c>
      <c r="F22" s="215">
        <v>6</v>
      </c>
      <c r="G22" s="215">
        <v>7</v>
      </c>
      <c r="H22" s="215">
        <v>8</v>
      </c>
      <c r="I22" s="215">
        <v>9</v>
      </c>
      <c r="J22" s="215">
        <v>10</v>
      </c>
      <c r="K22" s="215">
        <v>11</v>
      </c>
      <c r="L22" s="215">
        <v>12</v>
      </c>
      <c r="M22" s="215">
        <v>13</v>
      </c>
      <c r="N22" s="215">
        <v>14</v>
      </c>
      <c r="O22" s="215">
        <v>15</v>
      </c>
      <c r="P22" s="215">
        <v>10</v>
      </c>
      <c r="Q22" s="215">
        <f t="shared" ref="Q22:S22" si="0">P22+1</f>
        <v>11</v>
      </c>
      <c r="R22" s="215">
        <v>11</v>
      </c>
      <c r="S22" s="215">
        <f t="shared" si="0"/>
        <v>12</v>
      </c>
      <c r="T22" s="215">
        <v>12</v>
      </c>
      <c r="U22" s="215">
        <v>15</v>
      </c>
      <c r="V22" s="215">
        <v>13</v>
      </c>
      <c r="W22" s="215">
        <v>18</v>
      </c>
      <c r="X22" s="215">
        <v>16</v>
      </c>
      <c r="Y22" s="215">
        <f>X22+1</f>
        <v>17</v>
      </c>
    </row>
    <row r="23" spans="1:28" ht="30" customHeight="1" x14ac:dyDescent="0.25">
      <c r="A23" s="69">
        <v>1</v>
      </c>
      <c r="B23" s="68" t="s">
        <v>172</v>
      </c>
      <c r="C23" s="179">
        <f>SUM(C24:C28)</f>
        <v>2.1674279999999997</v>
      </c>
      <c r="D23" s="179">
        <v>2.5865320000000001</v>
      </c>
      <c r="E23" s="179">
        <f>E26</f>
        <v>2.1674279999999997</v>
      </c>
      <c r="F23" s="179">
        <f>F26</f>
        <v>0.93940000000000001</v>
      </c>
      <c r="G23" s="179">
        <v>0</v>
      </c>
      <c r="H23" s="179">
        <f>H24+H25+H26+H27+H28</f>
        <v>0.78042</v>
      </c>
      <c r="I23" s="179">
        <f>SUM(I24:I28)</f>
        <v>0.78042</v>
      </c>
      <c r="J23" s="179">
        <f>J24+J25+J26+J27+J28</f>
        <v>1.0885799999999999</v>
      </c>
      <c r="K23" s="179">
        <f>SUM(K24:K28)</f>
        <v>1.0885799999999999</v>
      </c>
      <c r="L23" s="179">
        <f>L24+L25+L26+L27+L28</f>
        <v>1.387008</v>
      </c>
      <c r="M23" s="179">
        <f>SUM(M24:M28)</f>
        <v>1.387008</v>
      </c>
      <c r="N23" s="179">
        <f>N24+N25+N26+N27+N28</f>
        <v>0.55855199999999994</v>
      </c>
      <c r="O23" s="179">
        <f>SUM(O24:O28)</f>
        <v>0.55855199999999994</v>
      </c>
      <c r="P23" s="179">
        <v>0</v>
      </c>
      <c r="Q23" s="179">
        <f>SUM(Q24:Q28)</f>
        <v>0.93940000000000001</v>
      </c>
      <c r="R23" s="179">
        <v>0</v>
      </c>
      <c r="S23" s="179">
        <v>0</v>
      </c>
      <c r="T23" s="179">
        <v>0</v>
      </c>
      <c r="U23" s="179">
        <f>U24+U25+U26+U27+U28</f>
        <v>0</v>
      </c>
      <c r="V23" s="179">
        <v>0</v>
      </c>
      <c r="W23" s="179">
        <v>0</v>
      </c>
      <c r="X23" s="179">
        <f>SUM(X24:X28)</f>
        <v>2.1674279999999997</v>
      </c>
      <c r="Y23" s="179">
        <f>SUM(Y24:Y28)</f>
        <v>2.5865320000000001</v>
      </c>
    </row>
    <row r="24" spans="1:28" x14ac:dyDescent="0.25">
      <c r="A24" s="66" t="s">
        <v>171</v>
      </c>
      <c r="B24" s="46" t="s">
        <v>170</v>
      </c>
      <c r="C24" s="180">
        <v>0</v>
      </c>
      <c r="D24" s="180">
        <v>0</v>
      </c>
      <c r="E24" s="180">
        <v>0</v>
      </c>
      <c r="F24" s="180">
        <v>0</v>
      </c>
      <c r="G24" s="180">
        <v>0</v>
      </c>
      <c r="H24" s="180">
        <v>0</v>
      </c>
      <c r="I24" s="180">
        <v>0</v>
      </c>
      <c r="J24" s="180">
        <v>0</v>
      </c>
      <c r="K24" s="180">
        <v>0</v>
      </c>
      <c r="L24" s="180">
        <v>0</v>
      </c>
      <c r="M24" s="180">
        <v>0</v>
      </c>
      <c r="N24" s="180">
        <v>0</v>
      </c>
      <c r="O24" s="180">
        <v>0</v>
      </c>
      <c r="P24" s="180">
        <v>0</v>
      </c>
      <c r="Q24" s="180">
        <v>0</v>
      </c>
      <c r="R24" s="180">
        <v>0</v>
      </c>
      <c r="S24" s="180">
        <v>0</v>
      </c>
      <c r="T24" s="180">
        <v>0</v>
      </c>
      <c r="U24" s="180">
        <v>0</v>
      </c>
      <c r="V24" s="180">
        <v>0</v>
      </c>
      <c r="W24" s="180">
        <v>0</v>
      </c>
      <c r="X24" s="180">
        <v>0</v>
      </c>
      <c r="Y24" s="180">
        <v>0</v>
      </c>
    </row>
    <row r="25" spans="1:28" x14ac:dyDescent="0.25">
      <c r="A25" s="66" t="s">
        <v>169</v>
      </c>
      <c r="B25" s="46" t="s">
        <v>168</v>
      </c>
      <c r="C25" s="180">
        <v>0</v>
      </c>
      <c r="D25" s="180">
        <v>0</v>
      </c>
      <c r="E25" s="180">
        <v>0</v>
      </c>
      <c r="F25" s="180">
        <v>0</v>
      </c>
      <c r="G25" s="180">
        <v>0</v>
      </c>
      <c r="H25" s="180">
        <v>0</v>
      </c>
      <c r="I25" s="180">
        <v>0</v>
      </c>
      <c r="J25" s="180">
        <v>0</v>
      </c>
      <c r="K25" s="180">
        <v>0</v>
      </c>
      <c r="L25" s="180">
        <v>0</v>
      </c>
      <c r="M25" s="180">
        <v>0</v>
      </c>
      <c r="N25" s="180">
        <v>0</v>
      </c>
      <c r="O25" s="180">
        <v>0</v>
      </c>
      <c r="P25" s="180">
        <v>0</v>
      </c>
      <c r="Q25" s="180">
        <v>0</v>
      </c>
      <c r="R25" s="180">
        <v>0</v>
      </c>
      <c r="S25" s="180">
        <v>0</v>
      </c>
      <c r="T25" s="180">
        <v>0</v>
      </c>
      <c r="U25" s="180">
        <v>0</v>
      </c>
      <c r="V25" s="180">
        <v>0</v>
      </c>
      <c r="W25" s="180">
        <v>0</v>
      </c>
      <c r="X25" s="180">
        <v>0</v>
      </c>
      <c r="Y25" s="180">
        <v>0</v>
      </c>
    </row>
    <row r="26" spans="1:28" ht="31.5" x14ac:dyDescent="0.25">
      <c r="A26" s="66" t="s">
        <v>167</v>
      </c>
      <c r="B26" s="46" t="s">
        <v>375</v>
      </c>
      <c r="C26" s="180">
        <f>C29*1.2</f>
        <v>2.1674279999999997</v>
      </c>
      <c r="D26" s="180">
        <v>2.5865320000000001</v>
      </c>
      <c r="E26" s="180">
        <f>E29*1.2</f>
        <v>2.1674279999999997</v>
      </c>
      <c r="F26" s="180">
        <f>F29*1.22</f>
        <v>0.93940000000000001</v>
      </c>
      <c r="G26" s="180">
        <f t="shared" ref="G26:O26" si="1">G29*1.2</f>
        <v>0</v>
      </c>
      <c r="H26" s="180">
        <f t="shared" si="1"/>
        <v>0.78042</v>
      </c>
      <c r="I26" s="180">
        <f t="shared" si="1"/>
        <v>0.78042</v>
      </c>
      <c r="J26" s="180">
        <f t="shared" si="1"/>
        <v>1.0885799999999999</v>
      </c>
      <c r="K26" s="180">
        <f t="shared" si="1"/>
        <v>1.0885799999999999</v>
      </c>
      <c r="L26" s="180">
        <f t="shared" si="1"/>
        <v>1.387008</v>
      </c>
      <c r="M26" s="180">
        <f t="shared" ref="M26" si="2">M29*1.2</f>
        <v>1.387008</v>
      </c>
      <c r="N26" s="180">
        <f t="shared" si="1"/>
        <v>0.55855199999999994</v>
      </c>
      <c r="O26" s="180">
        <f t="shared" si="1"/>
        <v>0.55855199999999994</v>
      </c>
      <c r="P26" s="180">
        <v>0</v>
      </c>
      <c r="Q26" s="180">
        <f>Q29*1.22</f>
        <v>0.93940000000000001</v>
      </c>
      <c r="R26" s="180">
        <v>0</v>
      </c>
      <c r="S26" s="180">
        <v>0</v>
      </c>
      <c r="T26" s="180">
        <v>0</v>
      </c>
      <c r="U26" s="180">
        <f>U29*1.2</f>
        <v>0</v>
      </c>
      <c r="V26" s="180">
        <f>V29*1.2</f>
        <v>0</v>
      </c>
      <c r="W26" s="180">
        <f>W29*1.2</f>
        <v>0</v>
      </c>
      <c r="X26" s="180">
        <f t="shared" ref="X26" si="3">X29*1.2</f>
        <v>2.1674279999999997</v>
      </c>
      <c r="Y26" s="180">
        <f>(Q32*1.22)+((N32+K32)*1.2)</f>
        <v>2.5865320000000001</v>
      </c>
    </row>
    <row r="27" spans="1:28" x14ac:dyDescent="0.25">
      <c r="A27" s="66" t="s">
        <v>166</v>
      </c>
      <c r="B27" s="46" t="s">
        <v>165</v>
      </c>
      <c r="C27" s="180">
        <v>0</v>
      </c>
      <c r="D27" s="180">
        <v>0</v>
      </c>
      <c r="E27" s="180">
        <v>0</v>
      </c>
      <c r="F27" s="180">
        <v>0</v>
      </c>
      <c r="G27" s="180">
        <v>0</v>
      </c>
      <c r="H27" s="180">
        <v>0</v>
      </c>
      <c r="I27" s="180">
        <v>0</v>
      </c>
      <c r="J27" s="180">
        <v>0</v>
      </c>
      <c r="K27" s="180">
        <v>0</v>
      </c>
      <c r="L27" s="180">
        <v>0</v>
      </c>
      <c r="M27" s="180">
        <v>0</v>
      </c>
      <c r="N27" s="180">
        <v>0</v>
      </c>
      <c r="O27" s="180">
        <v>0</v>
      </c>
      <c r="P27" s="180">
        <v>0</v>
      </c>
      <c r="Q27" s="180">
        <v>0</v>
      </c>
      <c r="R27" s="180">
        <v>0</v>
      </c>
      <c r="S27" s="180">
        <v>0</v>
      </c>
      <c r="T27" s="180">
        <v>0</v>
      </c>
      <c r="U27" s="180">
        <v>0</v>
      </c>
      <c r="V27" s="180">
        <v>0</v>
      </c>
      <c r="W27" s="180">
        <v>0</v>
      </c>
      <c r="X27" s="180">
        <v>0</v>
      </c>
      <c r="Y27" s="180">
        <v>0</v>
      </c>
    </row>
    <row r="28" spans="1:28" x14ac:dyDescent="0.25">
      <c r="A28" s="66" t="s">
        <v>164</v>
      </c>
      <c r="B28" s="70" t="s">
        <v>163</v>
      </c>
      <c r="C28" s="180">
        <v>0</v>
      </c>
      <c r="D28" s="180">
        <v>0</v>
      </c>
      <c r="E28" s="180">
        <v>0</v>
      </c>
      <c r="F28" s="180">
        <v>0</v>
      </c>
      <c r="G28" s="180">
        <v>0</v>
      </c>
      <c r="H28" s="180">
        <v>0</v>
      </c>
      <c r="I28" s="180">
        <v>0</v>
      </c>
      <c r="J28" s="180">
        <v>0</v>
      </c>
      <c r="K28" s="180">
        <v>0</v>
      </c>
      <c r="L28" s="180">
        <v>0</v>
      </c>
      <c r="M28" s="180">
        <v>0</v>
      </c>
      <c r="N28" s="180">
        <v>0</v>
      </c>
      <c r="O28" s="180">
        <v>0</v>
      </c>
      <c r="P28" s="180">
        <v>0</v>
      </c>
      <c r="Q28" s="180">
        <v>0</v>
      </c>
      <c r="R28" s="180">
        <v>0</v>
      </c>
      <c r="S28" s="180">
        <v>0</v>
      </c>
      <c r="T28" s="180">
        <v>0</v>
      </c>
      <c r="U28" s="180">
        <v>0</v>
      </c>
      <c r="V28" s="180">
        <v>0</v>
      </c>
      <c r="W28" s="180">
        <v>0</v>
      </c>
      <c r="X28" s="180">
        <v>0</v>
      </c>
      <c r="Y28" s="180">
        <v>0</v>
      </c>
    </row>
    <row r="29" spans="1:28" ht="31.5" x14ac:dyDescent="0.25">
      <c r="A29" s="69" t="s">
        <v>62</v>
      </c>
      <c r="B29" s="68" t="s">
        <v>162</v>
      </c>
      <c r="C29" s="179">
        <f>SUM(C30:C33)</f>
        <v>1.80619</v>
      </c>
      <c r="D29" s="179">
        <v>2.1426099999999999</v>
      </c>
      <c r="E29" s="179">
        <f>E32</f>
        <v>1.80619</v>
      </c>
      <c r="F29" s="179">
        <f>F32</f>
        <v>0.77</v>
      </c>
      <c r="G29" s="179">
        <f>G31+G32</f>
        <v>0</v>
      </c>
      <c r="H29" s="179">
        <f>H30+H31+H32+H33</f>
        <v>0.65034999999999998</v>
      </c>
      <c r="I29" s="179">
        <f>SUM(I30:I33)</f>
        <v>0.65034999999999998</v>
      </c>
      <c r="J29" s="179">
        <f>J30+J31+J32+J33</f>
        <v>0.90715000000000001</v>
      </c>
      <c r="K29" s="179">
        <f>SUM(K30:K33)</f>
        <v>0.90715000000000001</v>
      </c>
      <c r="L29" s="179">
        <f>L30+L31+L32+L33</f>
        <v>1.15584</v>
      </c>
      <c r="M29" s="179">
        <f>SUM(M30:M33)</f>
        <v>1.15584</v>
      </c>
      <c r="N29" s="179">
        <f>N30+N31+N32+N33</f>
        <v>0.46545999999999998</v>
      </c>
      <c r="O29" s="179">
        <f>SUM(O30:O33)</f>
        <v>0.46545999999999998</v>
      </c>
      <c r="P29" s="179">
        <v>0</v>
      </c>
      <c r="Q29" s="179">
        <f>SUM(Q30:Q33)</f>
        <v>0.77</v>
      </c>
      <c r="R29" s="179">
        <v>0</v>
      </c>
      <c r="S29" s="179">
        <v>0</v>
      </c>
      <c r="T29" s="179">
        <v>0</v>
      </c>
      <c r="U29" s="179">
        <f>U30+U31+U32+U33</f>
        <v>0</v>
      </c>
      <c r="V29" s="179">
        <f>V31+V32</f>
        <v>0</v>
      </c>
      <c r="W29" s="179">
        <f>W31+W32</f>
        <v>0</v>
      </c>
      <c r="X29" s="179">
        <f>SUM(X30:X33)</f>
        <v>1.80619</v>
      </c>
      <c r="Y29" s="179">
        <f>SUM(Y30:Y33)</f>
        <v>2.1426099999999999</v>
      </c>
    </row>
    <row r="30" spans="1:28" x14ac:dyDescent="0.25">
      <c r="A30" s="69" t="s">
        <v>161</v>
      </c>
      <c r="B30" s="46" t="s">
        <v>160</v>
      </c>
      <c r="C30" s="180">
        <v>0</v>
      </c>
      <c r="D30" s="180">
        <v>0</v>
      </c>
      <c r="E30" s="180">
        <v>0</v>
      </c>
      <c r="F30" s="180">
        <v>0</v>
      </c>
      <c r="G30" s="180">
        <v>0</v>
      </c>
      <c r="H30" s="180">
        <f>I30</f>
        <v>0</v>
      </c>
      <c r="I30" s="180">
        <v>0</v>
      </c>
      <c r="J30" s="180">
        <f>K30</f>
        <v>0</v>
      </c>
      <c r="K30" s="180">
        <v>0</v>
      </c>
      <c r="L30" s="180">
        <f>M30</f>
        <v>0</v>
      </c>
      <c r="M30" s="180">
        <v>0</v>
      </c>
      <c r="N30" s="180">
        <f>O30</f>
        <v>0</v>
      </c>
      <c r="O30" s="180">
        <v>0</v>
      </c>
      <c r="P30" s="180">
        <v>0</v>
      </c>
      <c r="Q30" s="180">
        <v>0</v>
      </c>
      <c r="R30" s="180">
        <v>0</v>
      </c>
      <c r="S30" s="180">
        <v>0</v>
      </c>
      <c r="T30" s="180">
        <v>0</v>
      </c>
      <c r="U30" s="180">
        <v>0</v>
      </c>
      <c r="V30" s="180">
        <v>0</v>
      </c>
      <c r="W30" s="180">
        <v>0</v>
      </c>
      <c r="X30" s="180">
        <v>0</v>
      </c>
      <c r="Y30" s="180">
        <v>0</v>
      </c>
    </row>
    <row r="31" spans="1:28" x14ac:dyDescent="0.25">
      <c r="A31" s="69" t="s">
        <v>159</v>
      </c>
      <c r="B31" s="46" t="s">
        <v>158</v>
      </c>
      <c r="C31" s="180">
        <v>0</v>
      </c>
      <c r="D31" s="180">
        <v>0</v>
      </c>
      <c r="E31" s="180">
        <v>0</v>
      </c>
      <c r="F31" s="180">
        <v>0</v>
      </c>
      <c r="G31" s="180">
        <v>0</v>
      </c>
      <c r="H31" s="180">
        <f t="shared" ref="H31:H33" si="4">I31</f>
        <v>0</v>
      </c>
      <c r="I31" s="180">
        <v>0</v>
      </c>
      <c r="J31" s="180">
        <f t="shared" ref="J31:J33" si="5">K31</f>
        <v>0</v>
      </c>
      <c r="K31" s="180">
        <v>0</v>
      </c>
      <c r="L31" s="180">
        <f t="shared" ref="L31:L33" si="6">M31</f>
        <v>0</v>
      </c>
      <c r="M31" s="180">
        <v>0</v>
      </c>
      <c r="N31" s="180">
        <f t="shared" ref="N31:N33" si="7">O31</f>
        <v>0</v>
      </c>
      <c r="O31" s="180">
        <v>0</v>
      </c>
      <c r="P31" s="180">
        <v>0</v>
      </c>
      <c r="Q31" s="180">
        <v>0</v>
      </c>
      <c r="R31" s="180">
        <v>0</v>
      </c>
      <c r="S31" s="180">
        <v>0</v>
      </c>
      <c r="T31" s="180">
        <v>0</v>
      </c>
      <c r="U31" s="180">
        <v>0</v>
      </c>
      <c r="V31" s="180">
        <v>0</v>
      </c>
      <c r="W31" s="180">
        <v>0</v>
      </c>
      <c r="X31" s="180">
        <v>0</v>
      </c>
      <c r="Y31" s="180">
        <v>0</v>
      </c>
    </row>
    <row r="32" spans="1:28" x14ac:dyDescent="0.25">
      <c r="A32" s="69" t="s">
        <v>157</v>
      </c>
      <c r="B32" s="46" t="s">
        <v>156</v>
      </c>
      <c r="C32" s="180">
        <f>X32</f>
        <v>1.80619</v>
      </c>
      <c r="D32" s="180">
        <v>2.1426099999999999</v>
      </c>
      <c r="E32" s="180">
        <f>H32+L32</f>
        <v>1.80619</v>
      </c>
      <c r="F32" s="180">
        <f>Q32</f>
        <v>0.77</v>
      </c>
      <c r="G32" s="180">
        <v>0</v>
      </c>
      <c r="H32" s="180">
        <f t="shared" si="4"/>
        <v>0.65034999999999998</v>
      </c>
      <c r="I32" s="180">
        <v>0.65034999999999998</v>
      </c>
      <c r="J32" s="180">
        <f t="shared" si="5"/>
        <v>0.90715000000000001</v>
      </c>
      <c r="K32" s="180">
        <v>0.90715000000000001</v>
      </c>
      <c r="L32" s="180">
        <f t="shared" si="6"/>
        <v>1.15584</v>
      </c>
      <c r="M32" s="180">
        <f>1.15584</f>
        <v>1.15584</v>
      </c>
      <c r="N32" s="180">
        <f t="shared" si="7"/>
        <v>0.46545999999999998</v>
      </c>
      <c r="O32" s="180">
        <v>0.46545999999999998</v>
      </c>
      <c r="P32" s="180">
        <v>0</v>
      </c>
      <c r="Q32" s="180">
        <v>0.77</v>
      </c>
      <c r="R32" s="180">
        <v>0</v>
      </c>
      <c r="S32" s="180">
        <v>0</v>
      </c>
      <c r="T32" s="180">
        <v>0</v>
      </c>
      <c r="U32" s="180">
        <v>0</v>
      </c>
      <c r="V32" s="180">
        <v>0</v>
      </c>
      <c r="W32" s="180">
        <v>0</v>
      </c>
      <c r="X32" s="180">
        <f>H32+L32</f>
        <v>1.80619</v>
      </c>
      <c r="Y32" s="180">
        <f>Q32+O32+K32</f>
        <v>2.1426099999999999</v>
      </c>
    </row>
    <row r="33" spans="1:25" x14ac:dyDescent="0.25">
      <c r="A33" s="69" t="s">
        <v>155</v>
      </c>
      <c r="B33" s="46" t="s">
        <v>154</v>
      </c>
      <c r="C33" s="180">
        <v>0</v>
      </c>
      <c r="D33" s="180">
        <v>0</v>
      </c>
      <c r="E33" s="180">
        <v>0</v>
      </c>
      <c r="F33" s="180">
        <v>0</v>
      </c>
      <c r="G33" s="180">
        <v>0</v>
      </c>
      <c r="H33" s="180">
        <f t="shared" si="4"/>
        <v>0</v>
      </c>
      <c r="I33" s="180">
        <v>0</v>
      </c>
      <c r="J33" s="180">
        <f t="shared" si="5"/>
        <v>0</v>
      </c>
      <c r="K33" s="180">
        <v>0</v>
      </c>
      <c r="L33" s="180">
        <f t="shared" si="6"/>
        <v>0</v>
      </c>
      <c r="M33" s="180">
        <v>0</v>
      </c>
      <c r="N33" s="180">
        <f t="shared" si="7"/>
        <v>0</v>
      </c>
      <c r="O33" s="180">
        <v>0</v>
      </c>
      <c r="P33" s="180">
        <v>0</v>
      </c>
      <c r="Q33" s="180">
        <v>0</v>
      </c>
      <c r="R33" s="180">
        <v>0</v>
      </c>
      <c r="S33" s="180">
        <v>0</v>
      </c>
      <c r="T33" s="180">
        <v>0</v>
      </c>
      <c r="U33" s="180">
        <v>0</v>
      </c>
      <c r="V33" s="180">
        <v>0</v>
      </c>
      <c r="W33" s="180">
        <v>0</v>
      </c>
      <c r="X33" s="180">
        <v>0</v>
      </c>
      <c r="Y33" s="180">
        <v>0</v>
      </c>
    </row>
    <row r="34" spans="1:25" x14ac:dyDescent="0.25">
      <c r="A34" s="69" t="s">
        <v>61</v>
      </c>
      <c r="B34" s="68" t="s">
        <v>153</v>
      </c>
      <c r="C34" s="181" t="s">
        <v>474</v>
      </c>
      <c r="D34" s="181" t="s">
        <v>474</v>
      </c>
      <c r="E34" s="181" t="s">
        <v>474</v>
      </c>
      <c r="F34" s="181" t="s">
        <v>474</v>
      </c>
      <c r="G34" s="181" t="s">
        <v>474</v>
      </c>
      <c r="H34" s="181" t="s">
        <v>474</v>
      </c>
      <c r="I34" s="181" t="s">
        <v>474</v>
      </c>
      <c r="J34" s="181" t="s">
        <v>474</v>
      </c>
      <c r="K34" s="181" t="s">
        <v>474</v>
      </c>
      <c r="L34" s="181" t="s">
        <v>474</v>
      </c>
      <c r="M34" s="181" t="s">
        <v>474</v>
      </c>
      <c r="N34" s="181" t="s">
        <v>474</v>
      </c>
      <c r="O34" s="181" t="s">
        <v>474</v>
      </c>
      <c r="P34" s="181" t="s">
        <v>474</v>
      </c>
      <c r="Q34" s="181" t="s">
        <v>474</v>
      </c>
      <c r="R34" s="181" t="s">
        <v>474</v>
      </c>
      <c r="S34" s="181" t="s">
        <v>474</v>
      </c>
      <c r="T34" s="181" t="s">
        <v>474</v>
      </c>
      <c r="U34" s="181" t="s">
        <v>474</v>
      </c>
      <c r="V34" s="181" t="s">
        <v>474</v>
      </c>
      <c r="W34" s="181" t="s">
        <v>474</v>
      </c>
      <c r="X34" s="181" t="s">
        <v>474</v>
      </c>
      <c r="Y34" s="181" t="s">
        <v>474</v>
      </c>
    </row>
    <row r="35" spans="1:25" x14ac:dyDescent="0.25">
      <c r="A35" s="66" t="s">
        <v>152</v>
      </c>
      <c r="B35" s="65" t="s">
        <v>151</v>
      </c>
      <c r="C35" s="181" t="s">
        <v>474</v>
      </c>
      <c r="D35" s="181" t="s">
        <v>474</v>
      </c>
      <c r="E35" s="181" t="s">
        <v>474</v>
      </c>
      <c r="F35" s="181" t="s">
        <v>474</v>
      </c>
      <c r="G35" s="181" t="s">
        <v>474</v>
      </c>
      <c r="H35" s="181" t="s">
        <v>474</v>
      </c>
      <c r="I35" s="181" t="s">
        <v>474</v>
      </c>
      <c r="J35" s="181" t="s">
        <v>474</v>
      </c>
      <c r="K35" s="181" t="s">
        <v>474</v>
      </c>
      <c r="L35" s="181" t="s">
        <v>474</v>
      </c>
      <c r="M35" s="181" t="s">
        <v>474</v>
      </c>
      <c r="N35" s="181" t="s">
        <v>474</v>
      </c>
      <c r="O35" s="181" t="s">
        <v>474</v>
      </c>
      <c r="P35" s="181" t="s">
        <v>474</v>
      </c>
      <c r="Q35" s="181" t="s">
        <v>474</v>
      </c>
      <c r="R35" s="181" t="s">
        <v>474</v>
      </c>
      <c r="S35" s="181" t="s">
        <v>474</v>
      </c>
      <c r="T35" s="181" t="s">
        <v>474</v>
      </c>
      <c r="U35" s="181" t="s">
        <v>474</v>
      </c>
      <c r="V35" s="181" t="s">
        <v>474</v>
      </c>
      <c r="W35" s="181" t="s">
        <v>474</v>
      </c>
      <c r="X35" s="181" t="s">
        <v>474</v>
      </c>
      <c r="Y35" s="181" t="s">
        <v>474</v>
      </c>
    </row>
    <row r="36" spans="1:25" x14ac:dyDescent="0.25">
      <c r="A36" s="66" t="s">
        <v>150</v>
      </c>
      <c r="B36" s="65" t="s">
        <v>140</v>
      </c>
      <c r="C36" s="181" t="s">
        <v>474</v>
      </c>
      <c r="D36" s="181" t="s">
        <v>474</v>
      </c>
      <c r="E36" s="181" t="s">
        <v>474</v>
      </c>
      <c r="F36" s="181" t="s">
        <v>474</v>
      </c>
      <c r="G36" s="181" t="s">
        <v>474</v>
      </c>
      <c r="H36" s="181" t="s">
        <v>474</v>
      </c>
      <c r="I36" s="181" t="s">
        <v>474</v>
      </c>
      <c r="J36" s="181" t="s">
        <v>474</v>
      </c>
      <c r="K36" s="181" t="s">
        <v>474</v>
      </c>
      <c r="L36" s="181" t="s">
        <v>474</v>
      </c>
      <c r="M36" s="181" t="s">
        <v>474</v>
      </c>
      <c r="N36" s="181" t="s">
        <v>474</v>
      </c>
      <c r="O36" s="181" t="s">
        <v>474</v>
      </c>
      <c r="P36" s="181" t="s">
        <v>474</v>
      </c>
      <c r="Q36" s="181" t="s">
        <v>474</v>
      </c>
      <c r="R36" s="181" t="s">
        <v>474</v>
      </c>
      <c r="S36" s="181" t="s">
        <v>474</v>
      </c>
      <c r="T36" s="181" t="s">
        <v>474</v>
      </c>
      <c r="U36" s="181" t="s">
        <v>474</v>
      </c>
      <c r="V36" s="181" t="s">
        <v>474</v>
      </c>
      <c r="W36" s="181" t="s">
        <v>474</v>
      </c>
      <c r="X36" s="181" t="s">
        <v>474</v>
      </c>
      <c r="Y36" s="181" t="s">
        <v>474</v>
      </c>
    </row>
    <row r="37" spans="1:25" x14ac:dyDescent="0.25">
      <c r="A37" s="66" t="s">
        <v>149</v>
      </c>
      <c r="B37" s="65" t="s">
        <v>138</v>
      </c>
      <c r="C37" s="181" t="s">
        <v>474</v>
      </c>
      <c r="D37" s="181" t="s">
        <v>474</v>
      </c>
      <c r="E37" s="181" t="s">
        <v>474</v>
      </c>
      <c r="F37" s="181" t="s">
        <v>474</v>
      </c>
      <c r="G37" s="181" t="s">
        <v>474</v>
      </c>
      <c r="H37" s="181" t="s">
        <v>474</v>
      </c>
      <c r="I37" s="181" t="s">
        <v>474</v>
      </c>
      <c r="J37" s="181" t="s">
        <v>474</v>
      </c>
      <c r="K37" s="181" t="s">
        <v>474</v>
      </c>
      <c r="L37" s="181" t="s">
        <v>474</v>
      </c>
      <c r="M37" s="181" t="s">
        <v>474</v>
      </c>
      <c r="N37" s="181" t="s">
        <v>474</v>
      </c>
      <c r="O37" s="181" t="s">
        <v>474</v>
      </c>
      <c r="P37" s="181" t="s">
        <v>474</v>
      </c>
      <c r="Q37" s="181" t="s">
        <v>474</v>
      </c>
      <c r="R37" s="181" t="s">
        <v>474</v>
      </c>
      <c r="S37" s="181" t="s">
        <v>474</v>
      </c>
      <c r="T37" s="181" t="s">
        <v>474</v>
      </c>
      <c r="U37" s="181" t="s">
        <v>474</v>
      </c>
      <c r="V37" s="181" t="s">
        <v>474</v>
      </c>
      <c r="W37" s="181" t="s">
        <v>474</v>
      </c>
      <c r="X37" s="181" t="s">
        <v>474</v>
      </c>
      <c r="Y37" s="181" t="s">
        <v>474</v>
      </c>
    </row>
    <row r="38" spans="1:25" x14ac:dyDescent="0.25">
      <c r="A38" s="66" t="s">
        <v>148</v>
      </c>
      <c r="B38" s="46" t="s">
        <v>136</v>
      </c>
      <c r="C38" s="181" t="s">
        <v>474</v>
      </c>
      <c r="D38" s="181" t="s">
        <v>474</v>
      </c>
      <c r="E38" s="181" t="s">
        <v>474</v>
      </c>
      <c r="F38" s="181" t="s">
        <v>474</v>
      </c>
      <c r="G38" s="181" t="s">
        <v>474</v>
      </c>
      <c r="H38" s="181" t="s">
        <v>474</v>
      </c>
      <c r="I38" s="181" t="s">
        <v>474</v>
      </c>
      <c r="J38" s="181" t="s">
        <v>474</v>
      </c>
      <c r="K38" s="181" t="s">
        <v>474</v>
      </c>
      <c r="L38" s="181" t="s">
        <v>474</v>
      </c>
      <c r="M38" s="181" t="s">
        <v>474</v>
      </c>
      <c r="N38" s="181" t="s">
        <v>474</v>
      </c>
      <c r="O38" s="181" t="s">
        <v>474</v>
      </c>
      <c r="P38" s="181" t="s">
        <v>474</v>
      </c>
      <c r="Q38" s="181" t="s">
        <v>474</v>
      </c>
      <c r="R38" s="181" t="s">
        <v>474</v>
      </c>
      <c r="S38" s="181" t="s">
        <v>474</v>
      </c>
      <c r="T38" s="181" t="s">
        <v>474</v>
      </c>
      <c r="U38" s="181" t="s">
        <v>474</v>
      </c>
      <c r="V38" s="181" t="s">
        <v>474</v>
      </c>
      <c r="W38" s="181" t="s">
        <v>474</v>
      </c>
      <c r="X38" s="181" t="s">
        <v>474</v>
      </c>
      <c r="Y38" s="181" t="s">
        <v>474</v>
      </c>
    </row>
    <row r="39" spans="1:25" x14ac:dyDescent="0.25">
      <c r="A39" s="66" t="s">
        <v>147</v>
      </c>
      <c r="B39" s="46" t="s">
        <v>134</v>
      </c>
      <c r="C39" s="181" t="s">
        <v>474</v>
      </c>
      <c r="D39" s="181" t="s">
        <v>474</v>
      </c>
      <c r="E39" s="181" t="s">
        <v>474</v>
      </c>
      <c r="F39" s="181" t="s">
        <v>474</v>
      </c>
      <c r="G39" s="181" t="s">
        <v>474</v>
      </c>
      <c r="H39" s="181" t="s">
        <v>474</v>
      </c>
      <c r="I39" s="181" t="s">
        <v>474</v>
      </c>
      <c r="J39" s="181" t="s">
        <v>474</v>
      </c>
      <c r="K39" s="181" t="s">
        <v>474</v>
      </c>
      <c r="L39" s="181" t="s">
        <v>474</v>
      </c>
      <c r="M39" s="181" t="s">
        <v>474</v>
      </c>
      <c r="N39" s="181" t="s">
        <v>474</v>
      </c>
      <c r="O39" s="181" t="s">
        <v>474</v>
      </c>
      <c r="P39" s="181" t="s">
        <v>474</v>
      </c>
      <c r="Q39" s="181" t="s">
        <v>474</v>
      </c>
      <c r="R39" s="181" t="s">
        <v>474</v>
      </c>
      <c r="S39" s="181" t="s">
        <v>474</v>
      </c>
      <c r="T39" s="181" t="s">
        <v>474</v>
      </c>
      <c r="U39" s="181" t="s">
        <v>474</v>
      </c>
      <c r="V39" s="181" t="s">
        <v>474</v>
      </c>
      <c r="W39" s="181" t="s">
        <v>474</v>
      </c>
      <c r="X39" s="181" t="s">
        <v>474</v>
      </c>
      <c r="Y39" s="181" t="s">
        <v>474</v>
      </c>
    </row>
    <row r="40" spans="1:25" x14ac:dyDescent="0.25">
      <c r="A40" s="66" t="s">
        <v>146</v>
      </c>
      <c r="B40" s="46" t="s">
        <v>132</v>
      </c>
      <c r="C40" s="181" t="s">
        <v>474</v>
      </c>
      <c r="D40" s="181" t="s">
        <v>474</v>
      </c>
      <c r="E40" s="181" t="s">
        <v>474</v>
      </c>
      <c r="F40" s="181" t="s">
        <v>474</v>
      </c>
      <c r="G40" s="181" t="s">
        <v>474</v>
      </c>
      <c r="H40" s="181" t="s">
        <v>474</v>
      </c>
      <c r="I40" s="181" t="s">
        <v>474</v>
      </c>
      <c r="J40" s="181" t="s">
        <v>474</v>
      </c>
      <c r="K40" s="181" t="s">
        <v>474</v>
      </c>
      <c r="L40" s="181" t="s">
        <v>474</v>
      </c>
      <c r="M40" s="181" t="s">
        <v>474</v>
      </c>
      <c r="N40" s="181" t="s">
        <v>474</v>
      </c>
      <c r="O40" s="181" t="s">
        <v>474</v>
      </c>
      <c r="P40" s="181" t="s">
        <v>474</v>
      </c>
      <c r="Q40" s="181" t="s">
        <v>474</v>
      </c>
      <c r="R40" s="181" t="s">
        <v>474</v>
      </c>
      <c r="S40" s="181" t="s">
        <v>474</v>
      </c>
      <c r="T40" s="181" t="s">
        <v>474</v>
      </c>
      <c r="U40" s="181" t="s">
        <v>474</v>
      </c>
      <c r="V40" s="181" t="s">
        <v>474</v>
      </c>
      <c r="W40" s="181" t="s">
        <v>474</v>
      </c>
      <c r="X40" s="181" t="s">
        <v>474</v>
      </c>
      <c r="Y40" s="181" t="s">
        <v>474</v>
      </c>
    </row>
    <row r="41" spans="1:25" ht="18.75" x14ac:dyDescent="0.25">
      <c r="A41" s="66" t="s">
        <v>145</v>
      </c>
      <c r="B41" s="65" t="s">
        <v>130</v>
      </c>
      <c r="C41" s="181" t="s">
        <v>474</v>
      </c>
      <c r="D41" s="181" t="s">
        <v>474</v>
      </c>
      <c r="E41" s="181" t="s">
        <v>474</v>
      </c>
      <c r="F41" s="181" t="s">
        <v>474</v>
      </c>
      <c r="G41" s="181" t="s">
        <v>474</v>
      </c>
      <c r="H41" s="181" t="s">
        <v>474</v>
      </c>
      <c r="I41" s="181" t="s">
        <v>474</v>
      </c>
      <c r="J41" s="181" t="s">
        <v>474</v>
      </c>
      <c r="K41" s="181" t="s">
        <v>474</v>
      </c>
      <c r="L41" s="181" t="s">
        <v>474</v>
      </c>
      <c r="M41" s="181" t="s">
        <v>474</v>
      </c>
      <c r="N41" s="181" t="s">
        <v>474</v>
      </c>
      <c r="O41" s="181" t="s">
        <v>474</v>
      </c>
      <c r="P41" s="181" t="s">
        <v>474</v>
      </c>
      <c r="Q41" s="181" t="s">
        <v>474</v>
      </c>
      <c r="R41" s="181" t="s">
        <v>474</v>
      </c>
      <c r="S41" s="181" t="s">
        <v>474</v>
      </c>
      <c r="T41" s="181" t="s">
        <v>474</v>
      </c>
      <c r="U41" s="181" t="s">
        <v>474</v>
      </c>
      <c r="V41" s="181" t="s">
        <v>474</v>
      </c>
      <c r="W41" s="181" t="s">
        <v>474</v>
      </c>
      <c r="X41" s="181" t="s">
        <v>474</v>
      </c>
      <c r="Y41" s="181" t="s">
        <v>474</v>
      </c>
    </row>
    <row r="42" spans="1:25" x14ac:dyDescent="0.25">
      <c r="A42" s="69" t="s">
        <v>60</v>
      </c>
      <c r="B42" s="68" t="s">
        <v>144</v>
      </c>
      <c r="C42" s="181" t="s">
        <v>474</v>
      </c>
      <c r="D42" s="181" t="s">
        <v>474</v>
      </c>
      <c r="E42" s="181" t="s">
        <v>474</v>
      </c>
      <c r="F42" s="181" t="s">
        <v>474</v>
      </c>
      <c r="G42" s="181" t="s">
        <v>474</v>
      </c>
      <c r="H42" s="181" t="s">
        <v>474</v>
      </c>
      <c r="I42" s="181" t="s">
        <v>474</v>
      </c>
      <c r="J42" s="181" t="s">
        <v>474</v>
      </c>
      <c r="K42" s="181" t="s">
        <v>474</v>
      </c>
      <c r="L42" s="181" t="s">
        <v>474</v>
      </c>
      <c r="M42" s="181" t="s">
        <v>474</v>
      </c>
      <c r="N42" s="181" t="s">
        <v>474</v>
      </c>
      <c r="O42" s="181" t="s">
        <v>474</v>
      </c>
      <c r="P42" s="181" t="s">
        <v>474</v>
      </c>
      <c r="Q42" s="181" t="s">
        <v>474</v>
      </c>
      <c r="R42" s="181" t="s">
        <v>474</v>
      </c>
      <c r="S42" s="181" t="s">
        <v>474</v>
      </c>
      <c r="T42" s="181" t="s">
        <v>474</v>
      </c>
      <c r="U42" s="181" t="s">
        <v>474</v>
      </c>
      <c r="V42" s="181" t="s">
        <v>474</v>
      </c>
      <c r="W42" s="181" t="s">
        <v>474</v>
      </c>
      <c r="X42" s="181" t="s">
        <v>474</v>
      </c>
      <c r="Y42" s="181" t="s">
        <v>474</v>
      </c>
    </row>
    <row r="43" spans="1:25" x14ac:dyDescent="0.25">
      <c r="A43" s="66" t="s">
        <v>143</v>
      </c>
      <c r="B43" s="46" t="s">
        <v>142</v>
      </c>
      <c r="C43" s="181" t="s">
        <v>474</v>
      </c>
      <c r="D43" s="181" t="s">
        <v>474</v>
      </c>
      <c r="E43" s="181" t="s">
        <v>474</v>
      </c>
      <c r="F43" s="181" t="s">
        <v>474</v>
      </c>
      <c r="G43" s="181" t="s">
        <v>474</v>
      </c>
      <c r="H43" s="181" t="s">
        <v>474</v>
      </c>
      <c r="I43" s="181" t="s">
        <v>474</v>
      </c>
      <c r="J43" s="181" t="s">
        <v>474</v>
      </c>
      <c r="K43" s="181" t="s">
        <v>474</v>
      </c>
      <c r="L43" s="181" t="s">
        <v>474</v>
      </c>
      <c r="M43" s="181" t="s">
        <v>474</v>
      </c>
      <c r="N43" s="181" t="s">
        <v>474</v>
      </c>
      <c r="O43" s="181" t="s">
        <v>474</v>
      </c>
      <c r="P43" s="181" t="s">
        <v>474</v>
      </c>
      <c r="Q43" s="181" t="s">
        <v>474</v>
      </c>
      <c r="R43" s="181" t="s">
        <v>474</v>
      </c>
      <c r="S43" s="181" t="s">
        <v>474</v>
      </c>
      <c r="T43" s="181" t="s">
        <v>474</v>
      </c>
      <c r="U43" s="181" t="s">
        <v>474</v>
      </c>
      <c r="V43" s="181" t="s">
        <v>474</v>
      </c>
      <c r="W43" s="181" t="s">
        <v>474</v>
      </c>
      <c r="X43" s="181" t="s">
        <v>474</v>
      </c>
      <c r="Y43" s="181" t="s">
        <v>474</v>
      </c>
    </row>
    <row r="44" spans="1:25" x14ac:dyDescent="0.25">
      <c r="A44" s="66" t="s">
        <v>141</v>
      </c>
      <c r="B44" s="46" t="s">
        <v>140</v>
      </c>
      <c r="C44" s="181" t="s">
        <v>474</v>
      </c>
      <c r="D44" s="181" t="s">
        <v>474</v>
      </c>
      <c r="E44" s="181" t="s">
        <v>474</v>
      </c>
      <c r="F44" s="181" t="s">
        <v>474</v>
      </c>
      <c r="G44" s="181" t="s">
        <v>474</v>
      </c>
      <c r="H44" s="181" t="s">
        <v>474</v>
      </c>
      <c r="I44" s="181" t="s">
        <v>474</v>
      </c>
      <c r="J44" s="181" t="s">
        <v>474</v>
      </c>
      <c r="K44" s="181" t="s">
        <v>474</v>
      </c>
      <c r="L44" s="181" t="s">
        <v>474</v>
      </c>
      <c r="M44" s="181" t="s">
        <v>474</v>
      </c>
      <c r="N44" s="181" t="s">
        <v>474</v>
      </c>
      <c r="O44" s="181" t="s">
        <v>474</v>
      </c>
      <c r="P44" s="181" t="s">
        <v>474</v>
      </c>
      <c r="Q44" s="181" t="s">
        <v>474</v>
      </c>
      <c r="R44" s="181" t="s">
        <v>474</v>
      </c>
      <c r="S44" s="181" t="s">
        <v>474</v>
      </c>
      <c r="T44" s="181" t="s">
        <v>474</v>
      </c>
      <c r="U44" s="181" t="s">
        <v>474</v>
      </c>
      <c r="V44" s="181" t="s">
        <v>474</v>
      </c>
      <c r="W44" s="181" t="s">
        <v>474</v>
      </c>
      <c r="X44" s="181" t="s">
        <v>474</v>
      </c>
      <c r="Y44" s="181" t="s">
        <v>474</v>
      </c>
    </row>
    <row r="45" spans="1:25" x14ac:dyDescent="0.25">
      <c r="A45" s="66" t="s">
        <v>139</v>
      </c>
      <c r="B45" s="46" t="s">
        <v>138</v>
      </c>
      <c r="C45" s="181" t="s">
        <v>474</v>
      </c>
      <c r="D45" s="181" t="s">
        <v>474</v>
      </c>
      <c r="E45" s="181" t="s">
        <v>474</v>
      </c>
      <c r="F45" s="181" t="s">
        <v>474</v>
      </c>
      <c r="G45" s="181" t="s">
        <v>474</v>
      </c>
      <c r="H45" s="181" t="s">
        <v>474</v>
      </c>
      <c r="I45" s="181" t="s">
        <v>474</v>
      </c>
      <c r="J45" s="181" t="s">
        <v>474</v>
      </c>
      <c r="K45" s="181" t="s">
        <v>474</v>
      </c>
      <c r="L45" s="181" t="s">
        <v>474</v>
      </c>
      <c r="M45" s="181" t="s">
        <v>474</v>
      </c>
      <c r="N45" s="181" t="s">
        <v>474</v>
      </c>
      <c r="O45" s="181" t="s">
        <v>474</v>
      </c>
      <c r="P45" s="181" t="s">
        <v>474</v>
      </c>
      <c r="Q45" s="181" t="s">
        <v>474</v>
      </c>
      <c r="R45" s="181" t="s">
        <v>474</v>
      </c>
      <c r="S45" s="181" t="s">
        <v>474</v>
      </c>
      <c r="T45" s="181" t="s">
        <v>474</v>
      </c>
      <c r="U45" s="181" t="s">
        <v>474</v>
      </c>
      <c r="V45" s="181" t="s">
        <v>474</v>
      </c>
      <c r="W45" s="181" t="s">
        <v>474</v>
      </c>
      <c r="X45" s="181" t="s">
        <v>474</v>
      </c>
      <c r="Y45" s="181" t="s">
        <v>474</v>
      </c>
    </row>
    <row r="46" spans="1:25" x14ac:dyDescent="0.25">
      <c r="A46" s="66" t="s">
        <v>137</v>
      </c>
      <c r="B46" s="46" t="s">
        <v>136</v>
      </c>
      <c r="C46" s="181" t="s">
        <v>474</v>
      </c>
      <c r="D46" s="181" t="s">
        <v>474</v>
      </c>
      <c r="E46" s="181" t="s">
        <v>474</v>
      </c>
      <c r="F46" s="181" t="s">
        <v>474</v>
      </c>
      <c r="G46" s="181" t="s">
        <v>474</v>
      </c>
      <c r="H46" s="181" t="s">
        <v>474</v>
      </c>
      <c r="I46" s="181" t="s">
        <v>474</v>
      </c>
      <c r="J46" s="181" t="s">
        <v>474</v>
      </c>
      <c r="K46" s="181" t="s">
        <v>474</v>
      </c>
      <c r="L46" s="181" t="s">
        <v>474</v>
      </c>
      <c r="M46" s="181" t="s">
        <v>474</v>
      </c>
      <c r="N46" s="181" t="s">
        <v>474</v>
      </c>
      <c r="O46" s="181" t="s">
        <v>474</v>
      </c>
      <c r="P46" s="181" t="s">
        <v>474</v>
      </c>
      <c r="Q46" s="181" t="s">
        <v>474</v>
      </c>
      <c r="R46" s="181" t="s">
        <v>474</v>
      </c>
      <c r="S46" s="181" t="s">
        <v>474</v>
      </c>
      <c r="T46" s="181" t="s">
        <v>474</v>
      </c>
      <c r="U46" s="181" t="s">
        <v>474</v>
      </c>
      <c r="V46" s="181" t="s">
        <v>474</v>
      </c>
      <c r="W46" s="181" t="s">
        <v>474</v>
      </c>
      <c r="X46" s="181" t="s">
        <v>474</v>
      </c>
      <c r="Y46" s="181" t="s">
        <v>474</v>
      </c>
    </row>
    <row r="47" spans="1:25" x14ac:dyDescent="0.25">
      <c r="A47" s="66" t="s">
        <v>135</v>
      </c>
      <c r="B47" s="46" t="s">
        <v>134</v>
      </c>
      <c r="C47" s="181" t="s">
        <v>474</v>
      </c>
      <c r="D47" s="181" t="s">
        <v>474</v>
      </c>
      <c r="E47" s="181" t="s">
        <v>474</v>
      </c>
      <c r="F47" s="181" t="s">
        <v>474</v>
      </c>
      <c r="G47" s="181" t="s">
        <v>474</v>
      </c>
      <c r="H47" s="181" t="s">
        <v>474</v>
      </c>
      <c r="I47" s="181" t="s">
        <v>474</v>
      </c>
      <c r="J47" s="181" t="s">
        <v>474</v>
      </c>
      <c r="K47" s="181" t="s">
        <v>474</v>
      </c>
      <c r="L47" s="181" t="s">
        <v>474</v>
      </c>
      <c r="M47" s="181" t="s">
        <v>474</v>
      </c>
      <c r="N47" s="181" t="s">
        <v>474</v>
      </c>
      <c r="O47" s="181" t="s">
        <v>474</v>
      </c>
      <c r="P47" s="181" t="s">
        <v>474</v>
      </c>
      <c r="Q47" s="181" t="s">
        <v>474</v>
      </c>
      <c r="R47" s="181" t="s">
        <v>474</v>
      </c>
      <c r="S47" s="181" t="s">
        <v>474</v>
      </c>
      <c r="T47" s="181" t="s">
        <v>474</v>
      </c>
      <c r="U47" s="181" t="s">
        <v>474</v>
      </c>
      <c r="V47" s="181" t="s">
        <v>474</v>
      </c>
      <c r="W47" s="181" t="s">
        <v>474</v>
      </c>
      <c r="X47" s="181" t="s">
        <v>474</v>
      </c>
      <c r="Y47" s="181" t="s">
        <v>474</v>
      </c>
    </row>
    <row r="48" spans="1:25" x14ac:dyDescent="0.25">
      <c r="A48" s="66" t="s">
        <v>133</v>
      </c>
      <c r="B48" s="46" t="s">
        <v>132</v>
      </c>
      <c r="C48" s="181" t="s">
        <v>474</v>
      </c>
      <c r="D48" s="181" t="s">
        <v>474</v>
      </c>
      <c r="E48" s="181" t="s">
        <v>474</v>
      </c>
      <c r="F48" s="181" t="s">
        <v>474</v>
      </c>
      <c r="G48" s="181" t="s">
        <v>474</v>
      </c>
      <c r="H48" s="181" t="s">
        <v>474</v>
      </c>
      <c r="I48" s="181" t="s">
        <v>474</v>
      </c>
      <c r="J48" s="181" t="s">
        <v>474</v>
      </c>
      <c r="K48" s="181" t="s">
        <v>474</v>
      </c>
      <c r="L48" s="181" t="s">
        <v>474</v>
      </c>
      <c r="M48" s="181" t="s">
        <v>474</v>
      </c>
      <c r="N48" s="181" t="s">
        <v>474</v>
      </c>
      <c r="O48" s="181" t="s">
        <v>474</v>
      </c>
      <c r="P48" s="181" t="s">
        <v>474</v>
      </c>
      <c r="Q48" s="181" t="s">
        <v>474</v>
      </c>
      <c r="R48" s="181" t="s">
        <v>474</v>
      </c>
      <c r="S48" s="181" t="s">
        <v>474</v>
      </c>
      <c r="T48" s="181" t="s">
        <v>474</v>
      </c>
      <c r="U48" s="181" t="s">
        <v>474</v>
      </c>
      <c r="V48" s="181" t="s">
        <v>474</v>
      </c>
      <c r="W48" s="181" t="s">
        <v>474</v>
      </c>
      <c r="X48" s="181" t="s">
        <v>474</v>
      </c>
      <c r="Y48" s="181" t="s">
        <v>474</v>
      </c>
    </row>
    <row r="49" spans="1:25" ht="18.75" x14ac:dyDescent="0.25">
      <c r="A49" s="66" t="s">
        <v>131</v>
      </c>
      <c r="B49" s="65" t="s">
        <v>130</v>
      </c>
      <c r="C49" s="181" t="s">
        <v>474</v>
      </c>
      <c r="D49" s="181" t="s">
        <v>474</v>
      </c>
      <c r="E49" s="181" t="s">
        <v>474</v>
      </c>
      <c r="F49" s="181" t="s">
        <v>474</v>
      </c>
      <c r="G49" s="181" t="s">
        <v>474</v>
      </c>
      <c r="H49" s="181" t="s">
        <v>474</v>
      </c>
      <c r="I49" s="181" t="s">
        <v>474</v>
      </c>
      <c r="J49" s="181" t="s">
        <v>474</v>
      </c>
      <c r="K49" s="181" t="s">
        <v>474</v>
      </c>
      <c r="L49" s="181" t="s">
        <v>474</v>
      </c>
      <c r="M49" s="181" t="s">
        <v>474</v>
      </c>
      <c r="N49" s="181" t="s">
        <v>474</v>
      </c>
      <c r="O49" s="181" t="s">
        <v>474</v>
      </c>
      <c r="P49" s="181" t="s">
        <v>474</v>
      </c>
      <c r="Q49" s="181" t="s">
        <v>474</v>
      </c>
      <c r="R49" s="181" t="s">
        <v>474</v>
      </c>
      <c r="S49" s="181" t="s">
        <v>474</v>
      </c>
      <c r="T49" s="181" t="s">
        <v>474</v>
      </c>
      <c r="U49" s="181" t="s">
        <v>474</v>
      </c>
      <c r="V49" s="181" t="s">
        <v>474</v>
      </c>
      <c r="W49" s="181" t="s">
        <v>474</v>
      </c>
      <c r="X49" s="181" t="s">
        <v>474</v>
      </c>
      <c r="Y49" s="181" t="s">
        <v>474</v>
      </c>
    </row>
    <row r="50" spans="1:25" x14ac:dyDescent="0.25">
      <c r="A50" s="69" t="s">
        <v>58</v>
      </c>
      <c r="B50" s="68" t="s">
        <v>129</v>
      </c>
      <c r="C50" s="181" t="s">
        <v>474</v>
      </c>
      <c r="D50" s="181" t="s">
        <v>474</v>
      </c>
      <c r="E50" s="181" t="s">
        <v>474</v>
      </c>
      <c r="F50" s="181" t="s">
        <v>474</v>
      </c>
      <c r="G50" s="181" t="s">
        <v>474</v>
      </c>
      <c r="H50" s="181" t="s">
        <v>474</v>
      </c>
      <c r="I50" s="181" t="s">
        <v>474</v>
      </c>
      <c r="J50" s="181" t="s">
        <v>474</v>
      </c>
      <c r="K50" s="181" t="s">
        <v>474</v>
      </c>
      <c r="L50" s="181" t="s">
        <v>474</v>
      </c>
      <c r="M50" s="181" t="s">
        <v>474</v>
      </c>
      <c r="N50" s="181" t="s">
        <v>474</v>
      </c>
      <c r="O50" s="181" t="s">
        <v>474</v>
      </c>
      <c r="P50" s="181" t="s">
        <v>474</v>
      </c>
      <c r="Q50" s="181" t="s">
        <v>474</v>
      </c>
      <c r="R50" s="181" t="s">
        <v>474</v>
      </c>
      <c r="S50" s="181" t="s">
        <v>474</v>
      </c>
      <c r="T50" s="181" t="s">
        <v>474</v>
      </c>
      <c r="U50" s="181" t="s">
        <v>474</v>
      </c>
      <c r="V50" s="181" t="s">
        <v>474</v>
      </c>
      <c r="W50" s="181" t="s">
        <v>474</v>
      </c>
      <c r="X50" s="181" t="s">
        <v>474</v>
      </c>
      <c r="Y50" s="181" t="s">
        <v>474</v>
      </c>
    </row>
    <row r="51" spans="1:25" x14ac:dyDescent="0.25">
      <c r="A51" s="66" t="s">
        <v>128</v>
      </c>
      <c r="B51" s="46" t="s">
        <v>127</v>
      </c>
      <c r="C51" s="179">
        <v>2.7133400000000001</v>
      </c>
      <c r="D51" s="179">
        <v>2.1426099999999999</v>
      </c>
      <c r="E51" s="179">
        <v>2.7133400000000001</v>
      </c>
      <c r="F51" s="179">
        <v>2.1426099999999999</v>
      </c>
      <c r="G51" s="179">
        <f>G29</f>
        <v>0</v>
      </c>
      <c r="H51" s="179">
        <f>H32</f>
        <v>0.65034999999999998</v>
      </c>
      <c r="I51" s="179">
        <f>I29</f>
        <v>0.65034999999999998</v>
      </c>
      <c r="J51" s="179">
        <v>0</v>
      </c>
      <c r="K51" s="179">
        <v>0</v>
      </c>
      <c r="L51" s="179">
        <f>L32</f>
        <v>1.15584</v>
      </c>
      <c r="M51" s="179">
        <f>M29</f>
        <v>1.15584</v>
      </c>
      <c r="N51" s="179">
        <v>0</v>
      </c>
      <c r="O51" s="179">
        <v>0</v>
      </c>
      <c r="P51" s="179">
        <v>0</v>
      </c>
      <c r="Q51" s="179">
        <f>Q29+O29+K29</f>
        <v>2.1426099999999999</v>
      </c>
      <c r="R51" s="179">
        <v>0</v>
      </c>
      <c r="S51" s="179">
        <v>0</v>
      </c>
      <c r="T51" s="179">
        <v>0</v>
      </c>
      <c r="U51" s="179">
        <f>U32</f>
        <v>0</v>
      </c>
      <c r="V51" s="179">
        <f>V29</f>
        <v>0</v>
      </c>
      <c r="W51" s="179">
        <f>W29</f>
        <v>0</v>
      </c>
      <c r="X51" s="179">
        <f>X29</f>
        <v>1.80619</v>
      </c>
      <c r="Y51" s="179">
        <v>2.1426099999999999</v>
      </c>
    </row>
    <row r="52" spans="1:25" x14ac:dyDescent="0.25">
      <c r="A52" s="66" t="s">
        <v>126</v>
      </c>
      <c r="B52" s="46" t="s">
        <v>120</v>
      </c>
      <c r="C52" s="181" t="s">
        <v>474</v>
      </c>
      <c r="D52" s="181" t="s">
        <v>474</v>
      </c>
      <c r="E52" s="181" t="s">
        <v>474</v>
      </c>
      <c r="F52" s="181" t="s">
        <v>474</v>
      </c>
      <c r="G52" s="181" t="s">
        <v>474</v>
      </c>
      <c r="H52" s="181" t="s">
        <v>474</v>
      </c>
      <c r="I52" s="181" t="s">
        <v>474</v>
      </c>
      <c r="J52" s="181" t="s">
        <v>474</v>
      </c>
      <c r="K52" s="181" t="s">
        <v>474</v>
      </c>
      <c r="L52" s="181" t="s">
        <v>474</v>
      </c>
      <c r="M52" s="181" t="s">
        <v>474</v>
      </c>
      <c r="N52" s="181" t="s">
        <v>474</v>
      </c>
      <c r="O52" s="181" t="s">
        <v>474</v>
      </c>
      <c r="P52" s="181" t="s">
        <v>474</v>
      </c>
      <c r="Q52" s="181" t="s">
        <v>474</v>
      </c>
      <c r="R52" s="181" t="s">
        <v>474</v>
      </c>
      <c r="S52" s="181" t="s">
        <v>474</v>
      </c>
      <c r="T52" s="181" t="s">
        <v>474</v>
      </c>
      <c r="U52" s="181" t="s">
        <v>474</v>
      </c>
      <c r="V52" s="181" t="s">
        <v>474</v>
      </c>
      <c r="W52" s="181" t="s">
        <v>474</v>
      </c>
      <c r="X52" s="181" t="s">
        <v>474</v>
      </c>
      <c r="Y52" s="181" t="s">
        <v>474</v>
      </c>
    </row>
    <row r="53" spans="1:25" x14ac:dyDescent="0.25">
      <c r="A53" s="66" t="s">
        <v>125</v>
      </c>
      <c r="B53" s="65" t="s">
        <v>119</v>
      </c>
      <c r="C53" s="181" t="s">
        <v>474</v>
      </c>
      <c r="D53" s="181" t="s">
        <v>474</v>
      </c>
      <c r="E53" s="181" t="s">
        <v>474</v>
      </c>
      <c r="F53" s="181" t="s">
        <v>474</v>
      </c>
      <c r="G53" s="181" t="s">
        <v>474</v>
      </c>
      <c r="H53" s="181" t="s">
        <v>474</v>
      </c>
      <c r="I53" s="181" t="s">
        <v>474</v>
      </c>
      <c r="J53" s="181" t="s">
        <v>474</v>
      </c>
      <c r="K53" s="181" t="s">
        <v>474</v>
      </c>
      <c r="L53" s="181" t="s">
        <v>474</v>
      </c>
      <c r="M53" s="181" t="s">
        <v>474</v>
      </c>
      <c r="N53" s="181" t="s">
        <v>474</v>
      </c>
      <c r="O53" s="181" t="s">
        <v>474</v>
      </c>
      <c r="P53" s="181" t="s">
        <v>474</v>
      </c>
      <c r="Q53" s="181" t="s">
        <v>474</v>
      </c>
      <c r="R53" s="181" t="s">
        <v>474</v>
      </c>
      <c r="S53" s="181" t="s">
        <v>474</v>
      </c>
      <c r="T53" s="181" t="s">
        <v>474</v>
      </c>
      <c r="U53" s="181" t="s">
        <v>474</v>
      </c>
      <c r="V53" s="181" t="s">
        <v>474</v>
      </c>
      <c r="W53" s="181" t="s">
        <v>474</v>
      </c>
      <c r="X53" s="181" t="s">
        <v>474</v>
      </c>
      <c r="Y53" s="181" t="s">
        <v>474</v>
      </c>
    </row>
    <row r="54" spans="1:25" x14ac:dyDescent="0.25">
      <c r="A54" s="66" t="s">
        <v>124</v>
      </c>
      <c r="B54" s="65" t="s">
        <v>118</v>
      </c>
      <c r="C54" s="181" t="s">
        <v>474</v>
      </c>
      <c r="D54" s="181" t="s">
        <v>474</v>
      </c>
      <c r="E54" s="181" t="s">
        <v>474</v>
      </c>
      <c r="F54" s="181" t="s">
        <v>474</v>
      </c>
      <c r="G54" s="181" t="s">
        <v>474</v>
      </c>
      <c r="H54" s="181" t="s">
        <v>474</v>
      </c>
      <c r="I54" s="181" t="s">
        <v>474</v>
      </c>
      <c r="J54" s="181" t="s">
        <v>474</v>
      </c>
      <c r="K54" s="181" t="s">
        <v>474</v>
      </c>
      <c r="L54" s="181" t="s">
        <v>474</v>
      </c>
      <c r="M54" s="181" t="s">
        <v>474</v>
      </c>
      <c r="N54" s="181" t="s">
        <v>474</v>
      </c>
      <c r="O54" s="181" t="s">
        <v>474</v>
      </c>
      <c r="P54" s="181" t="s">
        <v>474</v>
      </c>
      <c r="Q54" s="181" t="s">
        <v>474</v>
      </c>
      <c r="R54" s="181" t="s">
        <v>474</v>
      </c>
      <c r="S54" s="181" t="s">
        <v>474</v>
      </c>
      <c r="T54" s="181" t="s">
        <v>474</v>
      </c>
      <c r="U54" s="181" t="s">
        <v>474</v>
      </c>
      <c r="V54" s="181" t="s">
        <v>474</v>
      </c>
      <c r="W54" s="181" t="s">
        <v>474</v>
      </c>
      <c r="X54" s="181" t="s">
        <v>474</v>
      </c>
      <c r="Y54" s="181" t="s">
        <v>474</v>
      </c>
    </row>
    <row r="55" spans="1:25" x14ac:dyDescent="0.25">
      <c r="A55" s="66" t="s">
        <v>123</v>
      </c>
      <c r="B55" s="65" t="s">
        <v>117</v>
      </c>
      <c r="C55" s="181" t="s">
        <v>474</v>
      </c>
      <c r="D55" s="181" t="s">
        <v>474</v>
      </c>
      <c r="E55" s="181" t="s">
        <v>474</v>
      </c>
      <c r="F55" s="181" t="s">
        <v>474</v>
      </c>
      <c r="G55" s="181" t="s">
        <v>474</v>
      </c>
      <c r="H55" s="181" t="s">
        <v>474</v>
      </c>
      <c r="I55" s="181" t="s">
        <v>474</v>
      </c>
      <c r="J55" s="181" t="s">
        <v>474</v>
      </c>
      <c r="K55" s="181" t="s">
        <v>474</v>
      </c>
      <c r="L55" s="181" t="s">
        <v>474</v>
      </c>
      <c r="M55" s="181" t="s">
        <v>474</v>
      </c>
      <c r="N55" s="181" t="s">
        <v>474</v>
      </c>
      <c r="O55" s="181" t="s">
        <v>474</v>
      </c>
      <c r="P55" s="181" t="s">
        <v>474</v>
      </c>
      <c r="Q55" s="181" t="s">
        <v>474</v>
      </c>
      <c r="R55" s="181" t="s">
        <v>474</v>
      </c>
      <c r="S55" s="181" t="s">
        <v>474</v>
      </c>
      <c r="T55" s="181" t="s">
        <v>474</v>
      </c>
      <c r="U55" s="181" t="s">
        <v>474</v>
      </c>
      <c r="V55" s="181" t="s">
        <v>474</v>
      </c>
      <c r="W55" s="181" t="s">
        <v>474</v>
      </c>
      <c r="X55" s="181" t="s">
        <v>474</v>
      </c>
      <c r="Y55" s="181" t="s">
        <v>474</v>
      </c>
    </row>
    <row r="56" spans="1:25" ht="18.75" x14ac:dyDescent="0.25">
      <c r="A56" s="66" t="s">
        <v>122</v>
      </c>
      <c r="B56" s="65" t="s">
        <v>116</v>
      </c>
      <c r="C56" s="182">
        <v>1</v>
      </c>
      <c r="D56" s="182">
        <v>1</v>
      </c>
      <c r="E56" s="182">
        <v>1</v>
      </c>
      <c r="F56" s="182">
        <v>1</v>
      </c>
      <c r="G56" s="181">
        <v>0</v>
      </c>
      <c r="H56" s="181">
        <f>I56</f>
        <v>1</v>
      </c>
      <c r="I56" s="182">
        <v>1</v>
      </c>
      <c r="J56" s="181">
        <v>1</v>
      </c>
      <c r="K56" s="182">
        <v>0</v>
      </c>
      <c r="L56" s="181">
        <f>M56</f>
        <v>1</v>
      </c>
      <c r="M56" s="182">
        <v>1</v>
      </c>
      <c r="N56" s="181">
        <v>0</v>
      </c>
      <c r="O56" s="182">
        <v>0</v>
      </c>
      <c r="P56" s="181" t="s">
        <v>474</v>
      </c>
      <c r="Q56" s="182">
        <v>1</v>
      </c>
      <c r="R56" s="181" t="s">
        <v>474</v>
      </c>
      <c r="S56" s="181" t="s">
        <v>474</v>
      </c>
      <c r="T56" s="181" t="s">
        <v>474</v>
      </c>
      <c r="U56" s="181" t="s">
        <v>474</v>
      </c>
      <c r="V56" s="181" t="s">
        <v>474</v>
      </c>
      <c r="W56" s="181" t="s">
        <v>474</v>
      </c>
      <c r="X56" s="182">
        <v>2</v>
      </c>
      <c r="Y56" s="182">
        <v>1</v>
      </c>
    </row>
    <row r="57" spans="1:25" ht="31.5" x14ac:dyDescent="0.25">
      <c r="A57" s="69" t="s">
        <v>57</v>
      </c>
      <c r="B57" s="76" t="s">
        <v>216</v>
      </c>
      <c r="C57" s="181" t="s">
        <v>474</v>
      </c>
      <c r="D57" s="181" t="s">
        <v>474</v>
      </c>
      <c r="E57" s="181" t="s">
        <v>474</v>
      </c>
      <c r="F57" s="181" t="s">
        <v>474</v>
      </c>
      <c r="G57" s="181" t="s">
        <v>474</v>
      </c>
      <c r="H57" s="181" t="s">
        <v>474</v>
      </c>
      <c r="I57" s="181" t="s">
        <v>474</v>
      </c>
      <c r="J57" s="181" t="s">
        <v>474</v>
      </c>
      <c r="K57" s="181" t="s">
        <v>474</v>
      </c>
      <c r="L57" s="181" t="s">
        <v>474</v>
      </c>
      <c r="M57" s="181" t="s">
        <v>474</v>
      </c>
      <c r="N57" s="181" t="s">
        <v>474</v>
      </c>
      <c r="O57" s="181" t="s">
        <v>474</v>
      </c>
      <c r="P57" s="181" t="s">
        <v>474</v>
      </c>
      <c r="Q57" s="181" t="s">
        <v>474</v>
      </c>
      <c r="R57" s="181" t="s">
        <v>474</v>
      </c>
      <c r="S57" s="181" t="s">
        <v>474</v>
      </c>
      <c r="T57" s="181" t="s">
        <v>474</v>
      </c>
      <c r="U57" s="181" t="s">
        <v>474</v>
      </c>
      <c r="V57" s="181" t="s">
        <v>474</v>
      </c>
      <c r="W57" s="181" t="s">
        <v>474</v>
      </c>
      <c r="X57" s="181" t="s">
        <v>474</v>
      </c>
      <c r="Y57" s="181" t="s">
        <v>474</v>
      </c>
    </row>
    <row r="58" spans="1:25" x14ac:dyDescent="0.25">
      <c r="A58" s="69" t="s">
        <v>55</v>
      </c>
      <c r="B58" s="68" t="s">
        <v>121</v>
      </c>
      <c r="C58" s="181" t="s">
        <v>474</v>
      </c>
      <c r="D58" s="181" t="s">
        <v>474</v>
      </c>
      <c r="E58" s="181" t="s">
        <v>474</v>
      </c>
      <c r="F58" s="181" t="s">
        <v>474</v>
      </c>
      <c r="G58" s="181" t="s">
        <v>474</v>
      </c>
      <c r="H58" s="181" t="s">
        <v>474</v>
      </c>
      <c r="I58" s="181" t="s">
        <v>474</v>
      </c>
      <c r="J58" s="181" t="s">
        <v>474</v>
      </c>
      <c r="K58" s="181" t="s">
        <v>474</v>
      </c>
      <c r="L58" s="181" t="s">
        <v>474</v>
      </c>
      <c r="M58" s="181" t="s">
        <v>474</v>
      </c>
      <c r="N58" s="181" t="s">
        <v>474</v>
      </c>
      <c r="O58" s="181" t="s">
        <v>474</v>
      </c>
      <c r="P58" s="181" t="s">
        <v>474</v>
      </c>
      <c r="Q58" s="181" t="s">
        <v>474</v>
      </c>
      <c r="R58" s="181" t="s">
        <v>474</v>
      </c>
      <c r="S58" s="181" t="s">
        <v>474</v>
      </c>
      <c r="T58" s="181" t="s">
        <v>474</v>
      </c>
      <c r="U58" s="181" t="s">
        <v>474</v>
      </c>
      <c r="V58" s="181" t="s">
        <v>474</v>
      </c>
      <c r="W58" s="181" t="s">
        <v>474</v>
      </c>
      <c r="X58" s="181" t="s">
        <v>474</v>
      </c>
      <c r="Y58" s="181" t="s">
        <v>474</v>
      </c>
    </row>
    <row r="59" spans="1:25" x14ac:dyDescent="0.25">
      <c r="A59" s="66" t="s">
        <v>210</v>
      </c>
      <c r="B59" s="67" t="s">
        <v>142</v>
      </c>
      <c r="C59" s="181" t="s">
        <v>474</v>
      </c>
      <c r="D59" s="181" t="s">
        <v>474</v>
      </c>
      <c r="E59" s="181" t="s">
        <v>474</v>
      </c>
      <c r="F59" s="181" t="s">
        <v>474</v>
      </c>
      <c r="G59" s="181" t="s">
        <v>474</v>
      </c>
      <c r="H59" s="181" t="s">
        <v>474</v>
      </c>
      <c r="I59" s="181" t="s">
        <v>474</v>
      </c>
      <c r="J59" s="181" t="s">
        <v>474</v>
      </c>
      <c r="K59" s="181" t="s">
        <v>474</v>
      </c>
      <c r="L59" s="181" t="s">
        <v>474</v>
      </c>
      <c r="M59" s="181" t="s">
        <v>474</v>
      </c>
      <c r="N59" s="181" t="s">
        <v>474</v>
      </c>
      <c r="O59" s="181" t="s">
        <v>474</v>
      </c>
      <c r="P59" s="181" t="s">
        <v>474</v>
      </c>
      <c r="Q59" s="181" t="s">
        <v>474</v>
      </c>
      <c r="R59" s="181" t="s">
        <v>474</v>
      </c>
      <c r="S59" s="181" t="s">
        <v>474</v>
      </c>
      <c r="T59" s="181" t="s">
        <v>474</v>
      </c>
      <c r="U59" s="181" t="s">
        <v>474</v>
      </c>
      <c r="V59" s="181" t="s">
        <v>474</v>
      </c>
      <c r="W59" s="181" t="s">
        <v>474</v>
      </c>
      <c r="X59" s="181" t="s">
        <v>474</v>
      </c>
      <c r="Y59" s="181" t="s">
        <v>474</v>
      </c>
    </row>
    <row r="60" spans="1:25" x14ac:dyDescent="0.25">
      <c r="A60" s="66" t="s">
        <v>211</v>
      </c>
      <c r="B60" s="67" t="s">
        <v>140</v>
      </c>
      <c r="C60" s="181" t="s">
        <v>474</v>
      </c>
      <c r="D60" s="181" t="s">
        <v>474</v>
      </c>
      <c r="E60" s="181" t="s">
        <v>474</v>
      </c>
      <c r="F60" s="181" t="s">
        <v>474</v>
      </c>
      <c r="G60" s="181" t="s">
        <v>474</v>
      </c>
      <c r="H60" s="181" t="s">
        <v>474</v>
      </c>
      <c r="I60" s="181" t="s">
        <v>474</v>
      </c>
      <c r="J60" s="181" t="s">
        <v>474</v>
      </c>
      <c r="K60" s="181" t="s">
        <v>474</v>
      </c>
      <c r="L60" s="181" t="s">
        <v>474</v>
      </c>
      <c r="M60" s="181" t="s">
        <v>474</v>
      </c>
      <c r="N60" s="181" t="s">
        <v>474</v>
      </c>
      <c r="O60" s="181" t="s">
        <v>474</v>
      </c>
      <c r="P60" s="181" t="s">
        <v>474</v>
      </c>
      <c r="Q60" s="181" t="s">
        <v>474</v>
      </c>
      <c r="R60" s="181" t="s">
        <v>474</v>
      </c>
      <c r="S60" s="181" t="s">
        <v>474</v>
      </c>
      <c r="T60" s="181" t="s">
        <v>474</v>
      </c>
      <c r="U60" s="181" t="s">
        <v>474</v>
      </c>
      <c r="V60" s="181" t="s">
        <v>474</v>
      </c>
      <c r="W60" s="181" t="s">
        <v>474</v>
      </c>
      <c r="X60" s="181" t="s">
        <v>474</v>
      </c>
      <c r="Y60" s="181" t="s">
        <v>474</v>
      </c>
    </row>
    <row r="61" spans="1:25" x14ac:dyDescent="0.25">
      <c r="A61" s="66" t="s">
        <v>212</v>
      </c>
      <c r="B61" s="67" t="s">
        <v>138</v>
      </c>
      <c r="C61" s="181" t="s">
        <v>474</v>
      </c>
      <c r="D61" s="181" t="s">
        <v>474</v>
      </c>
      <c r="E61" s="181" t="s">
        <v>474</v>
      </c>
      <c r="F61" s="181" t="s">
        <v>474</v>
      </c>
      <c r="G61" s="181" t="s">
        <v>474</v>
      </c>
      <c r="H61" s="181" t="s">
        <v>474</v>
      </c>
      <c r="I61" s="181" t="s">
        <v>474</v>
      </c>
      <c r="J61" s="181" t="s">
        <v>474</v>
      </c>
      <c r="K61" s="181" t="s">
        <v>474</v>
      </c>
      <c r="L61" s="181" t="s">
        <v>474</v>
      </c>
      <c r="M61" s="181" t="s">
        <v>474</v>
      </c>
      <c r="N61" s="181" t="s">
        <v>474</v>
      </c>
      <c r="O61" s="181" t="s">
        <v>474</v>
      </c>
      <c r="P61" s="181" t="s">
        <v>474</v>
      </c>
      <c r="Q61" s="181" t="s">
        <v>474</v>
      </c>
      <c r="R61" s="181" t="s">
        <v>474</v>
      </c>
      <c r="S61" s="181" t="s">
        <v>474</v>
      </c>
      <c r="T61" s="181" t="s">
        <v>474</v>
      </c>
      <c r="U61" s="181" t="s">
        <v>474</v>
      </c>
      <c r="V61" s="181" t="s">
        <v>474</v>
      </c>
      <c r="W61" s="181" t="s">
        <v>474</v>
      </c>
      <c r="X61" s="181" t="s">
        <v>474</v>
      </c>
      <c r="Y61" s="181" t="s">
        <v>474</v>
      </c>
    </row>
    <row r="62" spans="1:25" x14ac:dyDescent="0.25">
      <c r="A62" s="66" t="s">
        <v>213</v>
      </c>
      <c r="B62" s="67" t="s">
        <v>215</v>
      </c>
      <c r="C62" s="180" t="s">
        <v>474</v>
      </c>
      <c r="D62" s="180" t="s">
        <v>474</v>
      </c>
      <c r="E62" s="180" t="s">
        <v>474</v>
      </c>
      <c r="F62" s="180" t="s">
        <v>474</v>
      </c>
      <c r="G62" s="180" t="s">
        <v>474</v>
      </c>
      <c r="H62" s="181" t="s">
        <v>474</v>
      </c>
      <c r="I62" s="180" t="s">
        <v>474</v>
      </c>
      <c r="J62" s="181" t="s">
        <v>474</v>
      </c>
      <c r="K62" s="180" t="s">
        <v>474</v>
      </c>
      <c r="L62" s="181" t="s">
        <v>474</v>
      </c>
      <c r="M62" s="180" t="s">
        <v>474</v>
      </c>
      <c r="N62" s="181" t="s">
        <v>474</v>
      </c>
      <c r="O62" s="180" t="s">
        <v>474</v>
      </c>
      <c r="P62" s="181" t="s">
        <v>474</v>
      </c>
      <c r="Q62" s="180" t="s">
        <v>474</v>
      </c>
      <c r="R62" s="181" t="s">
        <v>474</v>
      </c>
      <c r="S62" s="181" t="s">
        <v>474</v>
      </c>
      <c r="T62" s="181" t="s">
        <v>474</v>
      </c>
      <c r="U62" s="181" t="s">
        <v>474</v>
      </c>
      <c r="V62" s="180" t="s">
        <v>474</v>
      </c>
      <c r="W62" s="180" t="s">
        <v>474</v>
      </c>
      <c r="X62" s="180" t="s">
        <v>474</v>
      </c>
      <c r="Y62" s="180" t="s">
        <v>474</v>
      </c>
    </row>
    <row r="63" spans="1:25" ht="18.75" x14ac:dyDescent="0.25">
      <c r="A63" s="66" t="s">
        <v>214</v>
      </c>
      <c r="B63" s="65" t="s">
        <v>116</v>
      </c>
      <c r="C63" s="180" t="s">
        <v>474</v>
      </c>
      <c r="D63" s="180" t="s">
        <v>474</v>
      </c>
      <c r="E63" s="180" t="s">
        <v>474</v>
      </c>
      <c r="F63" s="180" t="s">
        <v>474</v>
      </c>
      <c r="G63" s="180" t="s">
        <v>474</v>
      </c>
      <c r="H63" s="181" t="s">
        <v>474</v>
      </c>
      <c r="I63" s="180" t="s">
        <v>474</v>
      </c>
      <c r="J63" s="181" t="s">
        <v>474</v>
      </c>
      <c r="K63" s="180" t="s">
        <v>474</v>
      </c>
      <c r="L63" s="181" t="s">
        <v>474</v>
      </c>
      <c r="M63" s="180" t="s">
        <v>474</v>
      </c>
      <c r="N63" s="181" t="s">
        <v>474</v>
      </c>
      <c r="O63" s="180" t="s">
        <v>474</v>
      </c>
      <c r="P63" s="181" t="s">
        <v>474</v>
      </c>
      <c r="Q63" s="180" t="s">
        <v>474</v>
      </c>
      <c r="R63" s="181" t="s">
        <v>474</v>
      </c>
      <c r="S63" s="181" t="s">
        <v>474</v>
      </c>
      <c r="T63" s="181" t="s">
        <v>474</v>
      </c>
      <c r="U63" s="181" t="s">
        <v>474</v>
      </c>
      <c r="V63" s="180" t="s">
        <v>474</v>
      </c>
      <c r="W63" s="180" t="s">
        <v>474</v>
      </c>
      <c r="X63" s="180" t="s">
        <v>474</v>
      </c>
      <c r="Y63" s="180" t="s">
        <v>474</v>
      </c>
    </row>
    <row r="64" spans="1:25" x14ac:dyDescent="0.25">
      <c r="A64" s="62"/>
      <c r="B64" s="63"/>
      <c r="C64" s="63"/>
      <c r="D64" s="63"/>
      <c r="E64" s="63"/>
      <c r="F64" s="63"/>
      <c r="G64" s="63"/>
      <c r="L64" s="63"/>
      <c r="M64" s="63"/>
      <c r="N64" s="63"/>
      <c r="O64" s="63"/>
      <c r="P64" s="62"/>
    </row>
    <row r="65" spans="2:24" ht="54" customHeight="1" x14ac:dyDescent="0.25">
      <c r="B65" s="346"/>
      <c r="C65" s="346"/>
      <c r="D65" s="346"/>
      <c r="E65" s="346"/>
      <c r="F65" s="346"/>
      <c r="G65" s="346"/>
      <c r="H65" s="346"/>
      <c r="I65" s="346"/>
      <c r="J65" s="346"/>
      <c r="K65" s="346"/>
      <c r="L65" s="346"/>
      <c r="M65" s="220"/>
      <c r="N65" s="220"/>
      <c r="O65" s="220"/>
      <c r="P65" s="190"/>
      <c r="Q65" s="190"/>
      <c r="R65" s="190"/>
      <c r="S65" s="190"/>
      <c r="T65" s="190"/>
      <c r="U65" s="190"/>
      <c r="V65" s="190"/>
      <c r="W65" s="190"/>
      <c r="X65" s="190"/>
    </row>
    <row r="67" spans="2:24" ht="50.25" customHeight="1" x14ac:dyDescent="0.25">
      <c r="B67" s="347"/>
      <c r="C67" s="347"/>
      <c r="D67" s="347"/>
      <c r="E67" s="347"/>
      <c r="F67" s="347"/>
      <c r="G67" s="347"/>
      <c r="H67" s="347"/>
      <c r="I67" s="347"/>
      <c r="J67" s="347"/>
      <c r="K67" s="347"/>
      <c r="L67" s="347"/>
      <c r="M67" s="221"/>
      <c r="N67" s="221"/>
      <c r="O67" s="221"/>
    </row>
    <row r="69" spans="2:24" ht="36.75" customHeight="1" x14ac:dyDescent="0.25">
      <c r="B69" s="346"/>
      <c r="C69" s="346"/>
      <c r="D69" s="346"/>
      <c r="E69" s="346"/>
      <c r="F69" s="346"/>
      <c r="G69" s="346"/>
      <c r="H69" s="346"/>
      <c r="I69" s="346"/>
      <c r="J69" s="346"/>
      <c r="K69" s="346"/>
      <c r="L69" s="346"/>
      <c r="M69" s="220"/>
      <c r="N69" s="220"/>
      <c r="O69" s="220"/>
    </row>
    <row r="70" spans="2:24" x14ac:dyDescent="0.25">
      <c r="B70" s="61"/>
      <c r="C70" s="61"/>
      <c r="D70" s="61"/>
      <c r="E70" s="61"/>
      <c r="F70" s="61"/>
      <c r="Q70" s="191"/>
    </row>
    <row r="71" spans="2:24" ht="51" customHeight="1" x14ac:dyDescent="0.25">
      <c r="B71" s="346"/>
      <c r="C71" s="346"/>
      <c r="D71" s="346"/>
      <c r="E71" s="346"/>
      <c r="F71" s="346"/>
      <c r="G71" s="346"/>
      <c r="H71" s="346"/>
      <c r="I71" s="346"/>
      <c r="J71" s="346"/>
      <c r="K71" s="346"/>
      <c r="L71" s="346"/>
      <c r="M71" s="220"/>
      <c r="N71" s="220"/>
      <c r="O71" s="220"/>
      <c r="Q71" s="191"/>
    </row>
    <row r="72" spans="2:24" ht="32.25" customHeight="1" x14ac:dyDescent="0.25">
      <c r="B72" s="347"/>
      <c r="C72" s="347"/>
      <c r="D72" s="347"/>
      <c r="E72" s="347"/>
      <c r="F72" s="347"/>
      <c r="G72" s="347"/>
      <c r="H72" s="347"/>
      <c r="I72" s="347"/>
      <c r="J72" s="347"/>
      <c r="K72" s="347"/>
      <c r="L72" s="347"/>
      <c r="M72" s="221"/>
      <c r="N72" s="221"/>
      <c r="O72" s="221"/>
    </row>
    <row r="73" spans="2:24" ht="51.75" customHeight="1" x14ac:dyDescent="0.25">
      <c r="B73" s="346"/>
      <c r="C73" s="346"/>
      <c r="D73" s="346"/>
      <c r="E73" s="346"/>
      <c r="F73" s="346"/>
      <c r="G73" s="346"/>
      <c r="H73" s="346"/>
      <c r="I73" s="346"/>
      <c r="J73" s="346"/>
      <c r="K73" s="346"/>
      <c r="L73" s="346"/>
      <c r="M73" s="220"/>
      <c r="N73" s="220"/>
      <c r="O73" s="220"/>
    </row>
    <row r="74" spans="2:24" ht="21.75" customHeight="1" x14ac:dyDescent="0.25">
      <c r="B74" s="344"/>
      <c r="C74" s="344"/>
      <c r="D74" s="344"/>
      <c r="E74" s="344"/>
      <c r="F74" s="344"/>
      <c r="G74" s="344"/>
      <c r="H74" s="344"/>
      <c r="I74" s="344"/>
      <c r="J74" s="344"/>
      <c r="K74" s="344"/>
      <c r="L74" s="344"/>
      <c r="M74" s="218"/>
      <c r="N74" s="218"/>
      <c r="O74" s="218"/>
      <c r="P74" s="59"/>
    </row>
    <row r="75" spans="2:24" ht="23.25" customHeight="1" x14ac:dyDescent="0.25">
      <c r="B75" s="59"/>
      <c r="C75" s="59"/>
      <c r="D75" s="59"/>
      <c r="E75" s="59"/>
      <c r="F75" s="59"/>
    </row>
    <row r="76" spans="2:24" ht="18.75" customHeight="1" x14ac:dyDescent="0.25">
      <c r="B76" s="345"/>
      <c r="C76" s="345"/>
      <c r="D76" s="345"/>
      <c r="E76" s="345"/>
      <c r="F76" s="345"/>
      <c r="G76" s="345"/>
      <c r="H76" s="345"/>
      <c r="I76" s="345"/>
      <c r="J76" s="345"/>
      <c r="K76" s="345"/>
      <c r="L76" s="345"/>
      <c r="M76" s="219"/>
      <c r="N76" s="219"/>
      <c r="O76" s="219"/>
    </row>
  </sheetData>
  <mergeCells count="34">
    <mergeCell ref="A14:Y14"/>
    <mergeCell ref="C19:D20"/>
    <mergeCell ref="A16:Y16"/>
    <mergeCell ref="A15:Y15"/>
    <mergeCell ref="A19:A21"/>
    <mergeCell ref="E19:F20"/>
    <mergeCell ref="A17:Y17"/>
    <mergeCell ref="X19:Y20"/>
    <mergeCell ref="P19:Q19"/>
    <mergeCell ref="G19:G21"/>
    <mergeCell ref="L19:O19"/>
    <mergeCell ref="B19:B21"/>
    <mergeCell ref="R19:S19"/>
    <mergeCell ref="T19:U19"/>
    <mergeCell ref="V19:W19"/>
    <mergeCell ref="H19:K19"/>
    <mergeCell ref="A4:Y4"/>
    <mergeCell ref="A12:Y12"/>
    <mergeCell ref="A9:Y9"/>
    <mergeCell ref="A11:Y11"/>
    <mergeCell ref="A8:Y8"/>
    <mergeCell ref="A6:Y6"/>
    <mergeCell ref="N20:O20"/>
    <mergeCell ref="H20:I20"/>
    <mergeCell ref="J20:K20"/>
    <mergeCell ref="B74:L74"/>
    <mergeCell ref="B76:L76"/>
    <mergeCell ref="B65:L65"/>
    <mergeCell ref="B67:L67"/>
    <mergeCell ref="B69:L69"/>
    <mergeCell ref="B71:L71"/>
    <mergeCell ref="B72:L72"/>
    <mergeCell ref="B73:L73"/>
    <mergeCell ref="L20:M20"/>
  </mergeCells>
  <pageMargins left="0.39370078740157483" right="0.19685039370078741" top="0.59055118110236227" bottom="0.19685039370078741" header="0" footer="0"/>
  <pageSetup paperSize="8" scale="6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8"/>
  <sheetViews>
    <sheetView view="pageBreakPreview" topLeftCell="A4" zoomScale="70" zoomScaleSheetLayoutView="70" workbookViewId="0">
      <selection activeCell="A28" sqref="A28:O28"/>
    </sheetView>
  </sheetViews>
  <sheetFormatPr defaultRowHeight="15" x14ac:dyDescent="0.25"/>
  <cols>
    <col min="1" max="1" width="6.140625" style="17" customWidth="1"/>
    <col min="2" max="2" width="13.28515625" style="17" customWidth="1"/>
    <col min="3" max="3" width="9.5703125" style="17" customWidth="1"/>
    <col min="4" max="4" width="7.42578125" style="17" customWidth="1"/>
    <col min="5" max="12" width="4.7109375" style="17" customWidth="1"/>
    <col min="13" max="13" width="43.5703125" style="17" customWidth="1"/>
    <col min="14" max="14" width="44.140625" style="17" customWidth="1"/>
    <col min="15" max="15" width="8.28515625" style="17" customWidth="1"/>
    <col min="16" max="16" width="9.85546875" style="17" customWidth="1"/>
    <col min="17" max="17" width="8.42578125" style="17" customWidth="1"/>
    <col min="18" max="18" width="9" style="17" customWidth="1"/>
    <col min="19" max="19" width="15.42578125" style="17" customWidth="1"/>
    <col min="20" max="20" width="16.42578125" style="17" customWidth="1"/>
    <col min="21" max="21" width="8.7109375" style="17" customWidth="1"/>
    <col min="22" max="22" width="8" style="17" customWidth="1"/>
    <col min="23" max="23" width="8.42578125" style="17" customWidth="1"/>
    <col min="24" max="24" width="8.140625" style="17" customWidth="1"/>
    <col min="25" max="25" width="9.140625" style="17" customWidth="1"/>
    <col min="26" max="26" width="5.85546875" style="17" customWidth="1"/>
    <col min="27" max="27" width="9.42578125" style="17" customWidth="1"/>
    <col min="28" max="28" width="10.7109375" style="17" customWidth="1"/>
    <col min="29" max="29" width="10.140625" style="17" customWidth="1"/>
    <col min="30" max="30" width="9.140625" style="17" customWidth="1"/>
    <col min="31" max="31" width="10" style="17" customWidth="1"/>
    <col min="32" max="33" width="9.28515625" style="17" customWidth="1"/>
    <col min="34" max="34" width="7.85546875" style="17" customWidth="1"/>
    <col min="35" max="35" width="8.140625" style="17" customWidth="1"/>
    <col min="36" max="37" width="10.140625" style="17" customWidth="1"/>
    <col min="38" max="38" width="9" style="17" customWidth="1"/>
    <col min="39" max="39" width="8.28515625" style="17" customWidth="1"/>
    <col min="40" max="40" width="11.7109375" style="17" customWidth="1"/>
    <col min="41" max="41" width="18" style="17" customWidth="1"/>
    <col min="42" max="42" width="14" style="17" customWidth="1"/>
    <col min="43" max="43" width="12.5703125" style="17" customWidth="1"/>
    <col min="44" max="44" width="13.140625" style="17" customWidth="1"/>
    <col min="45" max="45" width="12.140625" style="17" customWidth="1"/>
    <col min="46" max="46" width="14.140625" style="17" customWidth="1"/>
    <col min="47" max="47" width="7" style="17" customWidth="1"/>
    <col min="48" max="48" width="6.5703125" style="17" customWidth="1"/>
    <col min="49" max="16384" width="9.140625" style="17"/>
  </cols>
  <sheetData>
    <row r="1" spans="1:48" hidden="1" x14ac:dyDescent="0.25">
      <c r="AT1" s="18"/>
      <c r="AU1" s="18"/>
      <c r="AV1" s="142" t="s">
        <v>67</v>
      </c>
    </row>
    <row r="2" spans="1:48" hidden="1" x14ac:dyDescent="0.25">
      <c r="AT2" s="18"/>
      <c r="AU2" s="18"/>
      <c r="AV2" s="143" t="s">
        <v>9</v>
      </c>
    </row>
    <row r="3" spans="1:48" hidden="1" x14ac:dyDescent="0.25">
      <c r="AT3" s="18"/>
      <c r="AU3" s="18"/>
      <c r="AV3" s="143" t="s">
        <v>66</v>
      </c>
    </row>
    <row r="4" spans="1:48" ht="18.75" x14ac:dyDescent="0.3">
      <c r="AV4" s="13"/>
    </row>
    <row r="5" spans="1:48" ht="18.75" customHeight="1" x14ac:dyDescent="0.25">
      <c r="A5" s="230" t="str">
        <f>'1. паспорт местоположение'!A5:C5</f>
        <v>Год раскрытия информации: ___2026__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8</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5" t="str">
        <f>'6.2. Паспорт фин осв ввод'!A8:Y8</f>
        <v>ООО ХК "СДС-Энерго"</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7</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5" t="str">
        <f>'6.2. Паспорт фин осв ввод'!A11:Y11</f>
        <v>O_1.6.7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6</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35" t="str">
        <f>'6.2. Паспорт фин осв ввод'!A14:Y14</f>
        <v>Модернизация корпоративной системы электронного документооборота DIRECTUM RX (ввод - 2026 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5</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s="20" customFormat="1" ht="23.25" customHeight="1" x14ac:dyDescent="0.25">
      <c r="A18" s="374" t="s">
        <v>446</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s="20" customFormat="1" ht="84" customHeight="1" x14ac:dyDescent="0.25">
      <c r="A19" s="365" t="s">
        <v>51</v>
      </c>
      <c r="B19" s="376" t="s">
        <v>23</v>
      </c>
      <c r="C19" s="365" t="s">
        <v>50</v>
      </c>
      <c r="D19" s="365" t="s">
        <v>49</v>
      </c>
      <c r="E19" s="379" t="s">
        <v>457</v>
      </c>
      <c r="F19" s="380"/>
      <c r="G19" s="380"/>
      <c r="H19" s="380"/>
      <c r="I19" s="380"/>
      <c r="J19" s="380"/>
      <c r="K19" s="380"/>
      <c r="L19" s="381"/>
      <c r="M19" s="365" t="s">
        <v>48</v>
      </c>
      <c r="N19" s="365" t="s">
        <v>47</v>
      </c>
      <c r="O19" s="365" t="s">
        <v>46</v>
      </c>
      <c r="P19" s="360" t="s">
        <v>224</v>
      </c>
      <c r="Q19" s="360" t="s">
        <v>45</v>
      </c>
      <c r="R19" s="360" t="s">
        <v>44</v>
      </c>
      <c r="S19" s="360" t="s">
        <v>43</v>
      </c>
      <c r="T19" s="360"/>
      <c r="U19" s="382" t="s">
        <v>42</v>
      </c>
      <c r="V19" s="382" t="s">
        <v>41</v>
      </c>
      <c r="W19" s="360" t="s">
        <v>40</v>
      </c>
      <c r="X19" s="360" t="s">
        <v>39</v>
      </c>
      <c r="Y19" s="360" t="s">
        <v>38</v>
      </c>
      <c r="Z19" s="367" t="s">
        <v>37</v>
      </c>
      <c r="AA19" s="360" t="s">
        <v>36</v>
      </c>
      <c r="AB19" s="360" t="s">
        <v>35</v>
      </c>
      <c r="AC19" s="360" t="s">
        <v>34</v>
      </c>
      <c r="AD19" s="360" t="s">
        <v>33</v>
      </c>
      <c r="AE19" s="360" t="s">
        <v>32</v>
      </c>
      <c r="AF19" s="360" t="s">
        <v>31</v>
      </c>
      <c r="AG19" s="360"/>
      <c r="AH19" s="360"/>
      <c r="AI19" s="360"/>
      <c r="AJ19" s="360"/>
      <c r="AK19" s="360"/>
      <c r="AL19" s="360" t="s">
        <v>30</v>
      </c>
      <c r="AM19" s="360"/>
      <c r="AN19" s="360"/>
      <c r="AO19" s="360"/>
      <c r="AP19" s="360" t="s">
        <v>29</v>
      </c>
      <c r="AQ19" s="360"/>
      <c r="AR19" s="360" t="s">
        <v>28</v>
      </c>
      <c r="AS19" s="360" t="s">
        <v>27</v>
      </c>
      <c r="AT19" s="360" t="s">
        <v>26</v>
      </c>
      <c r="AU19" s="360" t="s">
        <v>25</v>
      </c>
      <c r="AV19" s="368" t="s">
        <v>24</v>
      </c>
    </row>
    <row r="20" spans="1:48" s="20" customFormat="1" ht="64.5" customHeight="1" x14ac:dyDescent="0.25">
      <c r="A20" s="375"/>
      <c r="B20" s="377"/>
      <c r="C20" s="375"/>
      <c r="D20" s="375"/>
      <c r="E20" s="370" t="s">
        <v>22</v>
      </c>
      <c r="F20" s="361" t="s">
        <v>120</v>
      </c>
      <c r="G20" s="361" t="s">
        <v>119</v>
      </c>
      <c r="H20" s="361" t="s">
        <v>118</v>
      </c>
      <c r="I20" s="363" t="s">
        <v>372</v>
      </c>
      <c r="J20" s="363" t="s">
        <v>373</v>
      </c>
      <c r="K20" s="363" t="s">
        <v>374</v>
      </c>
      <c r="L20" s="361" t="s">
        <v>78</v>
      </c>
      <c r="M20" s="375"/>
      <c r="N20" s="375"/>
      <c r="O20" s="375"/>
      <c r="P20" s="360"/>
      <c r="Q20" s="360"/>
      <c r="R20" s="360"/>
      <c r="S20" s="372" t="s">
        <v>1</v>
      </c>
      <c r="T20" s="372" t="s">
        <v>10</v>
      </c>
      <c r="U20" s="382"/>
      <c r="V20" s="382"/>
      <c r="W20" s="360"/>
      <c r="X20" s="360"/>
      <c r="Y20" s="360"/>
      <c r="Z20" s="360"/>
      <c r="AA20" s="360"/>
      <c r="AB20" s="360"/>
      <c r="AC20" s="360"/>
      <c r="AD20" s="360"/>
      <c r="AE20" s="360"/>
      <c r="AF20" s="360" t="s">
        <v>21</v>
      </c>
      <c r="AG20" s="360"/>
      <c r="AH20" s="360" t="s">
        <v>20</v>
      </c>
      <c r="AI20" s="360"/>
      <c r="AJ20" s="365" t="s">
        <v>19</v>
      </c>
      <c r="AK20" s="365" t="s">
        <v>18</v>
      </c>
      <c r="AL20" s="365" t="s">
        <v>17</v>
      </c>
      <c r="AM20" s="365" t="s">
        <v>16</v>
      </c>
      <c r="AN20" s="365" t="s">
        <v>15</v>
      </c>
      <c r="AO20" s="365" t="s">
        <v>14</v>
      </c>
      <c r="AP20" s="365" t="s">
        <v>13</v>
      </c>
      <c r="AQ20" s="383" t="s">
        <v>10</v>
      </c>
      <c r="AR20" s="360"/>
      <c r="AS20" s="360"/>
      <c r="AT20" s="360"/>
      <c r="AU20" s="360"/>
      <c r="AV20" s="369"/>
    </row>
    <row r="21" spans="1:48" s="20" customFormat="1" ht="144" customHeight="1" x14ac:dyDescent="0.25">
      <c r="A21" s="366"/>
      <c r="B21" s="378"/>
      <c r="C21" s="366"/>
      <c r="D21" s="366"/>
      <c r="E21" s="371"/>
      <c r="F21" s="362"/>
      <c r="G21" s="362"/>
      <c r="H21" s="362"/>
      <c r="I21" s="364"/>
      <c r="J21" s="364"/>
      <c r="K21" s="364"/>
      <c r="L21" s="362"/>
      <c r="M21" s="366"/>
      <c r="N21" s="366"/>
      <c r="O21" s="366"/>
      <c r="P21" s="360"/>
      <c r="Q21" s="360"/>
      <c r="R21" s="360"/>
      <c r="S21" s="373"/>
      <c r="T21" s="373"/>
      <c r="U21" s="382"/>
      <c r="V21" s="382"/>
      <c r="W21" s="360"/>
      <c r="X21" s="360"/>
      <c r="Y21" s="360"/>
      <c r="Z21" s="360"/>
      <c r="AA21" s="360"/>
      <c r="AB21" s="360"/>
      <c r="AC21" s="360"/>
      <c r="AD21" s="360"/>
      <c r="AE21" s="360"/>
      <c r="AF21" s="120" t="s">
        <v>12</v>
      </c>
      <c r="AG21" s="120" t="s">
        <v>11</v>
      </c>
      <c r="AH21" s="121" t="s">
        <v>1</v>
      </c>
      <c r="AI21" s="121" t="s">
        <v>10</v>
      </c>
      <c r="AJ21" s="366"/>
      <c r="AK21" s="366"/>
      <c r="AL21" s="366"/>
      <c r="AM21" s="366"/>
      <c r="AN21" s="366"/>
      <c r="AO21" s="366"/>
      <c r="AP21" s="366"/>
      <c r="AQ21" s="384"/>
      <c r="AR21" s="360"/>
      <c r="AS21" s="360"/>
      <c r="AT21" s="360"/>
      <c r="AU21" s="360"/>
      <c r="AV21" s="369"/>
    </row>
    <row r="22" spans="1:48" s="18" customFormat="1" ht="11.25" x14ac:dyDescent="0.2">
      <c r="A22" s="19">
        <v>1</v>
      </c>
      <c r="B22" s="19">
        <v>2</v>
      </c>
      <c r="C22" s="19">
        <v>4</v>
      </c>
      <c r="D22" s="19">
        <v>5</v>
      </c>
      <c r="E22" s="19">
        <v>6</v>
      </c>
      <c r="F22" s="19">
        <f>E22+1</f>
        <v>7</v>
      </c>
      <c r="G22" s="19">
        <f t="shared" ref="G22:H22" si="0">F22+1</f>
        <v>8</v>
      </c>
      <c r="H22" s="19">
        <f t="shared" si="0"/>
        <v>9</v>
      </c>
      <c r="I22" s="19">
        <f t="shared" ref="I22" si="1">H22+1</f>
        <v>10</v>
      </c>
      <c r="J22" s="19">
        <f t="shared" ref="J22" si="2">I22+1</f>
        <v>11</v>
      </c>
      <c r="K22" s="19">
        <f t="shared" ref="K22" si="3">J22+1</f>
        <v>12</v>
      </c>
      <c r="L22" s="19">
        <f t="shared" ref="L22" si="4">K22+1</f>
        <v>13</v>
      </c>
      <c r="M22" s="19">
        <f t="shared" ref="M22" si="5">L22+1</f>
        <v>14</v>
      </c>
      <c r="N22" s="19">
        <f t="shared" ref="N22" si="6">M22+1</f>
        <v>15</v>
      </c>
      <c r="O22" s="19">
        <f t="shared" ref="O22" si="7">N22+1</f>
        <v>16</v>
      </c>
      <c r="P22" s="19">
        <f t="shared" ref="P22" si="8">O22+1</f>
        <v>17</v>
      </c>
      <c r="Q22" s="19">
        <f t="shared" ref="Q22" si="9">P22+1</f>
        <v>18</v>
      </c>
      <c r="R22" s="19">
        <f t="shared" ref="R22" si="10">Q22+1</f>
        <v>19</v>
      </c>
      <c r="S22" s="19">
        <f t="shared" ref="S22" si="11">R22+1</f>
        <v>20</v>
      </c>
      <c r="T22" s="19">
        <f t="shared" ref="T22" si="12">S22+1</f>
        <v>21</v>
      </c>
      <c r="U22" s="19">
        <f t="shared" ref="U22" si="13">T22+1</f>
        <v>22</v>
      </c>
      <c r="V22" s="19">
        <f t="shared" ref="V22" si="14">U22+1</f>
        <v>23</v>
      </c>
      <c r="W22" s="19">
        <f t="shared" ref="W22" si="15">V22+1</f>
        <v>24</v>
      </c>
      <c r="X22" s="19">
        <f t="shared" ref="X22" si="16">W22+1</f>
        <v>25</v>
      </c>
      <c r="Y22" s="19">
        <f t="shared" ref="Y22" si="17">X22+1</f>
        <v>26</v>
      </c>
      <c r="Z22" s="19">
        <f t="shared" ref="Z22" si="18">Y22+1</f>
        <v>27</v>
      </c>
      <c r="AA22" s="19">
        <f t="shared" ref="AA22" si="19">Z22+1</f>
        <v>28</v>
      </c>
      <c r="AB22" s="19">
        <f t="shared" ref="AB22" si="20">AA22+1</f>
        <v>29</v>
      </c>
      <c r="AC22" s="19">
        <f t="shared" ref="AC22" si="21">AB22+1</f>
        <v>30</v>
      </c>
      <c r="AD22" s="19">
        <f t="shared" ref="AD22" si="22">AC22+1</f>
        <v>31</v>
      </c>
      <c r="AE22" s="19">
        <f t="shared" ref="AE22" si="23">AD22+1</f>
        <v>32</v>
      </c>
      <c r="AF22" s="19">
        <f t="shared" ref="AF22" si="24">AE22+1</f>
        <v>33</v>
      </c>
      <c r="AG22" s="19">
        <f t="shared" ref="AG22" si="25">AF22+1</f>
        <v>34</v>
      </c>
      <c r="AH22" s="19">
        <f t="shared" ref="AH22" si="26">AG22+1</f>
        <v>35</v>
      </c>
      <c r="AI22" s="19">
        <f t="shared" ref="AI22" si="27">AH22+1</f>
        <v>36</v>
      </c>
      <c r="AJ22" s="19">
        <f t="shared" ref="AJ22" si="28">AI22+1</f>
        <v>37</v>
      </c>
      <c r="AK22" s="19">
        <f t="shared" ref="AK22" si="29">AJ22+1</f>
        <v>38</v>
      </c>
      <c r="AL22" s="19">
        <f t="shared" ref="AL22" si="30">AK22+1</f>
        <v>39</v>
      </c>
      <c r="AM22" s="19">
        <f t="shared" ref="AM22" si="31">AL22+1</f>
        <v>40</v>
      </c>
      <c r="AN22" s="19">
        <f t="shared" ref="AN22" si="32">AM22+1</f>
        <v>41</v>
      </c>
      <c r="AO22" s="19">
        <f t="shared" ref="AO22" si="33">AN22+1</f>
        <v>42</v>
      </c>
      <c r="AP22" s="19">
        <f t="shared" ref="AP22" si="34">AO22+1</f>
        <v>43</v>
      </c>
      <c r="AQ22" s="19">
        <f t="shared" ref="AQ22" si="35">AP22+1</f>
        <v>44</v>
      </c>
      <c r="AR22" s="19">
        <f t="shared" ref="AR22" si="36">AQ22+1</f>
        <v>45</v>
      </c>
      <c r="AS22" s="19">
        <f t="shared" ref="AS22" si="37">AR22+1</f>
        <v>46</v>
      </c>
      <c r="AT22" s="19">
        <f t="shared" ref="AT22" si="38">AS22+1</f>
        <v>47</v>
      </c>
      <c r="AU22" s="19">
        <f t="shared" ref="AU22" si="39">AT22+1</f>
        <v>48</v>
      </c>
      <c r="AV22" s="19">
        <f t="shared" ref="AV22" si="40">AU22+1</f>
        <v>49</v>
      </c>
    </row>
    <row r="23" spans="1:48" s="18" customFormat="1" ht="63.75" x14ac:dyDescent="0.2">
      <c r="A23" s="175">
        <v>1</v>
      </c>
      <c r="B23" s="388" t="s">
        <v>475</v>
      </c>
      <c r="C23" s="388" t="s">
        <v>476</v>
      </c>
      <c r="D23" s="386">
        <v>2026</v>
      </c>
      <c r="E23" s="386">
        <v>1</v>
      </c>
      <c r="F23" s="386" t="s">
        <v>474</v>
      </c>
      <c r="G23" s="386" t="s">
        <v>474</v>
      </c>
      <c r="H23" s="386" t="s">
        <v>474</v>
      </c>
      <c r="I23" s="387" t="s">
        <v>474</v>
      </c>
      <c r="J23" s="386" t="s">
        <v>474</v>
      </c>
      <c r="K23" s="386" t="s">
        <v>474</v>
      </c>
      <c r="L23" s="386" t="s">
        <v>474</v>
      </c>
      <c r="M23" s="210" t="s">
        <v>506</v>
      </c>
      <c r="N23" s="176" t="s">
        <v>506</v>
      </c>
      <c r="O23" s="176" t="s">
        <v>463</v>
      </c>
      <c r="P23" s="177">
        <v>690.25</v>
      </c>
      <c r="Q23" s="193" t="s">
        <v>486</v>
      </c>
      <c r="R23" s="205">
        <v>690.25</v>
      </c>
      <c r="S23" s="193" t="s">
        <v>485</v>
      </c>
      <c r="T23" s="193" t="s">
        <v>485</v>
      </c>
      <c r="U23" s="193" t="s">
        <v>474</v>
      </c>
      <c r="V23" s="193" t="s">
        <v>474</v>
      </c>
      <c r="W23" s="193" t="s">
        <v>474</v>
      </c>
      <c r="X23" s="193" t="s">
        <v>474</v>
      </c>
      <c r="Y23" s="193" t="s">
        <v>474</v>
      </c>
      <c r="Z23" s="193" t="s">
        <v>474</v>
      </c>
      <c r="AA23" s="193" t="s">
        <v>474</v>
      </c>
      <c r="AB23" s="196">
        <v>690.25</v>
      </c>
      <c r="AC23" s="193" t="s">
        <v>510</v>
      </c>
      <c r="AD23" s="196">
        <v>690.25</v>
      </c>
      <c r="AE23" s="193" t="s">
        <v>474</v>
      </c>
      <c r="AF23" s="193" t="s">
        <v>474</v>
      </c>
      <c r="AG23" s="193" t="s">
        <v>474</v>
      </c>
      <c r="AH23" s="193" t="s">
        <v>474</v>
      </c>
      <c r="AI23" s="193" t="s">
        <v>474</v>
      </c>
      <c r="AJ23" s="193" t="s">
        <v>474</v>
      </c>
      <c r="AK23" s="193" t="s">
        <v>474</v>
      </c>
      <c r="AL23" s="193" t="s">
        <v>509</v>
      </c>
      <c r="AM23" s="193" t="s">
        <v>463</v>
      </c>
      <c r="AN23" s="193" t="s">
        <v>513</v>
      </c>
      <c r="AO23" s="193" t="s">
        <v>512</v>
      </c>
      <c r="AP23" s="193" t="s">
        <v>513</v>
      </c>
      <c r="AQ23" s="193" t="s">
        <v>513</v>
      </c>
      <c r="AR23" s="193" t="s">
        <v>513</v>
      </c>
      <c r="AS23" s="193" t="s">
        <v>513</v>
      </c>
      <c r="AT23" s="193" t="s">
        <v>514</v>
      </c>
      <c r="AU23" s="193" t="s">
        <v>474</v>
      </c>
      <c r="AV23" s="193" t="s">
        <v>474</v>
      </c>
    </row>
    <row r="24" spans="1:48" s="18" customFormat="1" ht="63.75" x14ac:dyDescent="0.2">
      <c r="A24" s="175">
        <v>2</v>
      </c>
      <c r="B24" s="388"/>
      <c r="C24" s="388"/>
      <c r="D24" s="386"/>
      <c r="E24" s="386"/>
      <c r="F24" s="386"/>
      <c r="G24" s="386"/>
      <c r="H24" s="386"/>
      <c r="I24" s="387"/>
      <c r="J24" s="386"/>
      <c r="K24" s="386"/>
      <c r="L24" s="386"/>
      <c r="M24" s="210" t="s">
        <v>507</v>
      </c>
      <c r="N24" s="176" t="s">
        <v>507</v>
      </c>
      <c r="O24" s="176" t="s">
        <v>463</v>
      </c>
      <c r="P24" s="177">
        <v>216.9</v>
      </c>
      <c r="Q24" s="193" t="s">
        <v>486</v>
      </c>
      <c r="R24" s="206">
        <v>216.9</v>
      </c>
      <c r="S24" s="193" t="s">
        <v>485</v>
      </c>
      <c r="T24" s="193" t="s">
        <v>485</v>
      </c>
      <c r="U24" s="193" t="s">
        <v>474</v>
      </c>
      <c r="V24" s="193" t="s">
        <v>474</v>
      </c>
      <c r="W24" s="193" t="s">
        <v>474</v>
      </c>
      <c r="X24" s="193" t="s">
        <v>474</v>
      </c>
      <c r="Y24" s="193" t="s">
        <v>474</v>
      </c>
      <c r="Z24" s="193" t="s">
        <v>474</v>
      </c>
      <c r="AA24" s="193" t="s">
        <v>474</v>
      </c>
      <c r="AB24" s="177">
        <v>216.9</v>
      </c>
      <c r="AC24" s="193" t="s">
        <v>510</v>
      </c>
      <c r="AD24" s="177">
        <v>216.9</v>
      </c>
      <c r="AE24" s="193" t="s">
        <v>474</v>
      </c>
      <c r="AF24" s="193" t="s">
        <v>474</v>
      </c>
      <c r="AG24" s="193" t="s">
        <v>474</v>
      </c>
      <c r="AH24" s="193" t="s">
        <v>474</v>
      </c>
      <c r="AI24" s="193" t="s">
        <v>474</v>
      </c>
      <c r="AJ24" s="193" t="s">
        <v>474</v>
      </c>
      <c r="AK24" s="193" t="s">
        <v>474</v>
      </c>
      <c r="AL24" s="193" t="s">
        <v>508</v>
      </c>
      <c r="AM24" s="193" t="s">
        <v>463</v>
      </c>
      <c r="AN24" s="193" t="s">
        <v>513</v>
      </c>
      <c r="AO24" s="193" t="s">
        <v>511</v>
      </c>
      <c r="AP24" s="193" t="s">
        <v>513</v>
      </c>
      <c r="AQ24" s="193" t="s">
        <v>513</v>
      </c>
      <c r="AR24" s="193" t="s">
        <v>513</v>
      </c>
      <c r="AS24" s="193" t="s">
        <v>513</v>
      </c>
      <c r="AT24" s="193" t="s">
        <v>515</v>
      </c>
      <c r="AU24" s="193" t="s">
        <v>474</v>
      </c>
      <c r="AV24" s="193" t="s">
        <v>474</v>
      </c>
    </row>
    <row r="25" spans="1:48" s="18" customFormat="1" ht="63.75" x14ac:dyDescent="0.2">
      <c r="A25" s="211">
        <v>3</v>
      </c>
      <c r="B25" s="388"/>
      <c r="C25" s="388"/>
      <c r="D25" s="386"/>
      <c r="E25" s="386"/>
      <c r="F25" s="386"/>
      <c r="G25" s="386"/>
      <c r="H25" s="386"/>
      <c r="I25" s="387"/>
      <c r="J25" s="386"/>
      <c r="K25" s="386"/>
      <c r="L25" s="386"/>
      <c r="M25" s="212" t="s">
        <v>522</v>
      </c>
      <c r="N25" s="212" t="s">
        <v>522</v>
      </c>
      <c r="O25" s="212" t="s">
        <v>463</v>
      </c>
      <c r="P25" s="177">
        <v>162</v>
      </c>
      <c r="Q25" s="193" t="s">
        <v>486</v>
      </c>
      <c r="R25" s="177">
        <v>162</v>
      </c>
      <c r="S25" s="193" t="s">
        <v>485</v>
      </c>
      <c r="T25" s="193" t="s">
        <v>485</v>
      </c>
      <c r="U25" s="193" t="s">
        <v>474</v>
      </c>
      <c r="V25" s="193" t="s">
        <v>474</v>
      </c>
      <c r="W25" s="193" t="s">
        <v>474</v>
      </c>
      <c r="X25" s="193" t="s">
        <v>474</v>
      </c>
      <c r="Y25" s="193" t="s">
        <v>474</v>
      </c>
      <c r="Z25" s="193" t="s">
        <v>474</v>
      </c>
      <c r="AA25" s="193" t="s">
        <v>474</v>
      </c>
      <c r="AB25" s="177">
        <v>162</v>
      </c>
      <c r="AC25" s="193" t="s">
        <v>510</v>
      </c>
      <c r="AD25" s="177">
        <v>162</v>
      </c>
      <c r="AE25" s="193" t="s">
        <v>474</v>
      </c>
      <c r="AF25" s="193" t="s">
        <v>474</v>
      </c>
      <c r="AG25" s="193" t="s">
        <v>474</v>
      </c>
      <c r="AH25" s="193" t="s">
        <v>474</v>
      </c>
      <c r="AI25" s="193" t="s">
        <v>474</v>
      </c>
      <c r="AJ25" s="193" t="s">
        <v>474</v>
      </c>
      <c r="AK25" s="193" t="s">
        <v>474</v>
      </c>
      <c r="AL25" s="193" t="s">
        <v>508</v>
      </c>
      <c r="AM25" s="193" t="s">
        <v>463</v>
      </c>
      <c r="AN25" s="193" t="s">
        <v>525</v>
      </c>
      <c r="AO25" s="193" t="s">
        <v>524</v>
      </c>
      <c r="AP25" s="193" t="s">
        <v>525</v>
      </c>
      <c r="AQ25" s="193" t="s">
        <v>525</v>
      </c>
      <c r="AR25" s="193" t="s">
        <v>525</v>
      </c>
      <c r="AS25" s="193" t="s">
        <v>525</v>
      </c>
      <c r="AT25" s="193" t="s">
        <v>526</v>
      </c>
      <c r="AU25" s="193" t="s">
        <v>474</v>
      </c>
      <c r="AV25" s="193" t="s">
        <v>474</v>
      </c>
    </row>
    <row r="26" spans="1:48" s="18" customFormat="1" ht="63.75" x14ac:dyDescent="0.2">
      <c r="A26" s="213">
        <v>4</v>
      </c>
      <c r="B26" s="388"/>
      <c r="C26" s="388"/>
      <c r="D26" s="386"/>
      <c r="E26" s="386"/>
      <c r="F26" s="386"/>
      <c r="G26" s="386"/>
      <c r="H26" s="386"/>
      <c r="I26" s="387"/>
      <c r="J26" s="386"/>
      <c r="K26" s="386"/>
      <c r="L26" s="386"/>
      <c r="M26" s="214" t="s">
        <v>523</v>
      </c>
      <c r="N26" s="214" t="s">
        <v>523</v>
      </c>
      <c r="O26" s="214" t="s">
        <v>463</v>
      </c>
      <c r="P26" s="177">
        <v>375.86</v>
      </c>
      <c r="Q26" s="193" t="s">
        <v>486</v>
      </c>
      <c r="R26" s="177">
        <v>375.86</v>
      </c>
      <c r="S26" s="193" t="s">
        <v>485</v>
      </c>
      <c r="T26" s="193" t="s">
        <v>485</v>
      </c>
      <c r="U26" s="193" t="s">
        <v>474</v>
      </c>
      <c r="V26" s="193" t="s">
        <v>474</v>
      </c>
      <c r="W26" s="193" t="s">
        <v>474</v>
      </c>
      <c r="X26" s="193" t="s">
        <v>474</v>
      </c>
      <c r="Y26" s="193" t="s">
        <v>474</v>
      </c>
      <c r="Z26" s="193" t="s">
        <v>474</v>
      </c>
      <c r="AA26" s="193" t="s">
        <v>474</v>
      </c>
      <c r="AB26" s="177">
        <v>375.86</v>
      </c>
      <c r="AC26" s="193" t="s">
        <v>510</v>
      </c>
      <c r="AD26" s="177">
        <v>375.86</v>
      </c>
      <c r="AE26" s="193" t="s">
        <v>474</v>
      </c>
      <c r="AF26" s="193" t="s">
        <v>474</v>
      </c>
      <c r="AG26" s="193" t="s">
        <v>474</v>
      </c>
      <c r="AH26" s="193" t="s">
        <v>474</v>
      </c>
      <c r="AI26" s="193" t="s">
        <v>474</v>
      </c>
      <c r="AJ26" s="193" t="s">
        <v>474</v>
      </c>
      <c r="AK26" s="193" t="s">
        <v>474</v>
      </c>
      <c r="AL26" s="193" t="s">
        <v>508</v>
      </c>
      <c r="AM26" s="193" t="s">
        <v>463</v>
      </c>
      <c r="AN26" s="193" t="s">
        <v>527</v>
      </c>
      <c r="AO26" s="193" t="s">
        <v>528</v>
      </c>
      <c r="AP26" s="193" t="s">
        <v>527</v>
      </c>
      <c r="AQ26" s="193" t="s">
        <v>527</v>
      </c>
      <c r="AR26" s="193" t="s">
        <v>527</v>
      </c>
      <c r="AS26" s="193" t="s">
        <v>527</v>
      </c>
      <c r="AT26" s="193" t="s">
        <v>529</v>
      </c>
      <c r="AU26" s="193" t="s">
        <v>474</v>
      </c>
      <c r="AV26" s="193" t="s">
        <v>474</v>
      </c>
    </row>
    <row r="27" spans="1:48" s="18" customFormat="1" ht="63.75" x14ac:dyDescent="0.2">
      <c r="A27" s="175">
        <v>5</v>
      </c>
      <c r="B27" s="388"/>
      <c r="C27" s="388"/>
      <c r="D27" s="386"/>
      <c r="E27" s="386"/>
      <c r="F27" s="386"/>
      <c r="G27" s="386"/>
      <c r="H27" s="386"/>
      <c r="I27" s="387"/>
      <c r="J27" s="386"/>
      <c r="K27" s="386"/>
      <c r="L27" s="386"/>
      <c r="M27" s="212" t="s">
        <v>523</v>
      </c>
      <c r="N27" s="212" t="s">
        <v>523</v>
      </c>
      <c r="O27" s="176" t="s">
        <v>463</v>
      </c>
      <c r="P27" s="177">
        <v>697.59999999999991</v>
      </c>
      <c r="Q27" s="193" t="s">
        <v>486</v>
      </c>
      <c r="R27" s="177">
        <v>697.59999999999991</v>
      </c>
      <c r="S27" s="193" t="s">
        <v>485</v>
      </c>
      <c r="T27" s="193" t="s">
        <v>474</v>
      </c>
      <c r="U27" s="193" t="s">
        <v>474</v>
      </c>
      <c r="V27" s="193" t="s">
        <v>474</v>
      </c>
      <c r="W27" s="193" t="s">
        <v>474</v>
      </c>
      <c r="X27" s="193" t="s">
        <v>474</v>
      </c>
      <c r="Y27" s="193" t="s">
        <v>474</v>
      </c>
      <c r="Z27" s="193" t="s">
        <v>474</v>
      </c>
      <c r="AA27" s="193" t="s">
        <v>474</v>
      </c>
      <c r="AB27" s="193" t="s">
        <v>474</v>
      </c>
      <c r="AC27" s="193" t="s">
        <v>474</v>
      </c>
      <c r="AD27" s="193" t="s">
        <v>474</v>
      </c>
      <c r="AE27" s="193" t="s">
        <v>474</v>
      </c>
      <c r="AF27" s="193" t="s">
        <v>474</v>
      </c>
      <c r="AG27" s="193" t="s">
        <v>474</v>
      </c>
      <c r="AH27" s="193" t="s">
        <v>474</v>
      </c>
      <c r="AI27" s="193" t="s">
        <v>474</v>
      </c>
      <c r="AJ27" s="193" t="s">
        <v>474</v>
      </c>
      <c r="AK27" s="193" t="s">
        <v>474</v>
      </c>
      <c r="AL27" s="193" t="s">
        <v>474</v>
      </c>
      <c r="AM27" s="193" t="s">
        <v>474</v>
      </c>
      <c r="AN27" s="193" t="s">
        <v>474</v>
      </c>
      <c r="AO27" s="193" t="s">
        <v>474</v>
      </c>
      <c r="AP27" s="193" t="s">
        <v>474</v>
      </c>
      <c r="AQ27" s="193" t="s">
        <v>474</v>
      </c>
      <c r="AR27" s="193" t="s">
        <v>474</v>
      </c>
      <c r="AS27" s="193" t="s">
        <v>474</v>
      </c>
      <c r="AT27" s="193" t="s">
        <v>474</v>
      </c>
      <c r="AU27" s="193" t="s">
        <v>474</v>
      </c>
      <c r="AV27" s="193" t="s">
        <v>474</v>
      </c>
    </row>
    <row r="28" spans="1:48" x14ac:dyDescent="0.25">
      <c r="A28" s="385" t="s">
        <v>516</v>
      </c>
      <c r="B28" s="385"/>
      <c r="C28" s="385"/>
      <c r="D28" s="385"/>
      <c r="E28" s="385"/>
      <c r="F28" s="385"/>
      <c r="G28" s="385"/>
      <c r="H28" s="385"/>
      <c r="I28" s="385"/>
      <c r="J28" s="385"/>
      <c r="K28" s="385"/>
      <c r="L28" s="385"/>
      <c r="M28" s="385"/>
      <c r="N28" s="385"/>
      <c r="O28" s="385"/>
      <c r="P28" s="207">
        <f>SUM(P23:P27)</f>
        <v>2142.61</v>
      </c>
      <c r="Q28" s="208"/>
      <c r="R28" s="207">
        <f>SUM(R23:R27)</f>
        <v>2142.61</v>
      </c>
      <c r="S28" s="208"/>
      <c r="T28" s="208"/>
      <c r="U28" s="208"/>
      <c r="V28" s="208"/>
      <c r="W28" s="208"/>
      <c r="X28" s="208"/>
      <c r="Y28" s="208"/>
      <c r="Z28" s="208"/>
      <c r="AA28" s="208"/>
      <c r="AB28" s="207">
        <f>SUM(AB23:AB27)</f>
        <v>1445.0100000000002</v>
      </c>
      <c r="AC28" s="208"/>
      <c r="AD28" s="207">
        <f>SUM(AD23:AD27)</f>
        <v>1445.0100000000002</v>
      </c>
      <c r="AE28" s="208"/>
      <c r="AF28" s="208"/>
      <c r="AG28" s="208"/>
      <c r="AH28" s="208"/>
      <c r="AI28" s="208"/>
      <c r="AJ28" s="208"/>
      <c r="AK28" s="208"/>
      <c r="AL28" s="208"/>
      <c r="AM28" s="208"/>
      <c r="AN28" s="208"/>
      <c r="AO28" s="208"/>
      <c r="AP28" s="208"/>
      <c r="AQ28" s="208"/>
      <c r="AR28" s="208"/>
      <c r="AS28" s="208"/>
      <c r="AT28" s="208"/>
      <c r="AU28" s="208"/>
      <c r="AV28" s="208"/>
    </row>
  </sheetData>
  <mergeCells count="76">
    <mergeCell ref="A28:O28"/>
    <mergeCell ref="L23:L27"/>
    <mergeCell ref="K23:K27"/>
    <mergeCell ref="J23:J27"/>
    <mergeCell ref="I23:I27"/>
    <mergeCell ref="C23:C27"/>
    <mergeCell ref="B23:B27"/>
    <mergeCell ref="H23:H27"/>
    <mergeCell ref="G23:G27"/>
    <mergeCell ref="F23:F27"/>
    <mergeCell ref="E23:E27"/>
    <mergeCell ref="D23:D27"/>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9"/>
  <sheetViews>
    <sheetView view="pageBreakPreview" topLeftCell="A4" zoomScaleNormal="90" zoomScaleSheetLayoutView="100" workbookViewId="0">
      <selection activeCell="C23" sqref="C23"/>
    </sheetView>
  </sheetViews>
  <sheetFormatPr defaultRowHeight="15.75" x14ac:dyDescent="0.25"/>
  <cols>
    <col min="1" max="1" width="66.140625" style="112" customWidth="1"/>
    <col min="2" max="2" width="72.28515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idden="1" x14ac:dyDescent="0.25">
      <c r="B1" s="142" t="s">
        <v>67</v>
      </c>
    </row>
    <row r="2" spans="1:8" hidden="1" x14ac:dyDescent="0.25">
      <c r="B2" s="143" t="s">
        <v>9</v>
      </c>
    </row>
    <row r="3" spans="1:8" hidden="1" x14ac:dyDescent="0.25">
      <c r="B3" s="143" t="s">
        <v>461</v>
      </c>
    </row>
    <row r="4" spans="1:8" ht="10.5" customHeight="1" x14ac:dyDescent="0.25">
      <c r="B4" s="41"/>
    </row>
    <row r="5" spans="1:8" ht="18.75" x14ac:dyDescent="0.3">
      <c r="A5" s="391" t="str">
        <f>'1. паспорт местоположение'!A5:C5</f>
        <v>Год раскрытия информации: ___2026__ год</v>
      </c>
      <c r="B5" s="391"/>
      <c r="C5" s="71"/>
      <c r="D5" s="71"/>
      <c r="E5" s="71"/>
      <c r="F5" s="71"/>
      <c r="G5" s="71"/>
      <c r="H5" s="71"/>
    </row>
    <row r="6" spans="1:8" ht="12.75" customHeight="1" x14ac:dyDescent="0.3">
      <c r="A6" s="125"/>
      <c r="B6" s="125"/>
      <c r="C6" s="125"/>
      <c r="D6" s="125"/>
      <c r="E6" s="125"/>
      <c r="F6" s="125"/>
      <c r="G6" s="125"/>
      <c r="H6" s="125"/>
    </row>
    <row r="7" spans="1:8" ht="18.75" x14ac:dyDescent="0.25">
      <c r="A7" s="234" t="s">
        <v>8</v>
      </c>
      <c r="B7" s="234"/>
      <c r="C7" s="124"/>
      <c r="D7" s="124"/>
      <c r="E7" s="124"/>
      <c r="F7" s="124"/>
      <c r="G7" s="124"/>
      <c r="H7" s="124"/>
    </row>
    <row r="8" spans="1:8" x14ac:dyDescent="0.25">
      <c r="A8" s="235" t="s">
        <v>463</v>
      </c>
      <c r="B8" s="235"/>
      <c r="C8" s="122"/>
      <c r="D8" s="122"/>
      <c r="E8" s="122"/>
      <c r="F8" s="122"/>
      <c r="G8" s="122"/>
      <c r="H8" s="122"/>
    </row>
    <row r="9" spans="1:8" x14ac:dyDescent="0.25">
      <c r="A9" s="231" t="s">
        <v>7</v>
      </c>
      <c r="B9" s="231"/>
      <c r="C9" s="123"/>
      <c r="D9" s="123"/>
      <c r="E9" s="123"/>
      <c r="F9" s="123"/>
      <c r="G9" s="123"/>
      <c r="H9" s="123"/>
    </row>
    <row r="10" spans="1:8" ht="21" customHeight="1" x14ac:dyDescent="0.25">
      <c r="A10" s="235" t="str">
        <f>'7. Паспорт отчет о закупке'!A12:AV12</f>
        <v>O_1.6.7</v>
      </c>
      <c r="B10" s="235"/>
      <c r="C10" s="122"/>
      <c r="D10" s="122"/>
      <c r="E10" s="122"/>
      <c r="F10" s="122"/>
      <c r="G10" s="122"/>
      <c r="H10" s="122"/>
    </row>
    <row r="11" spans="1:8" x14ac:dyDescent="0.25">
      <c r="A11" s="231" t="s">
        <v>6</v>
      </c>
      <c r="B11" s="231"/>
      <c r="C11" s="123"/>
      <c r="D11" s="123"/>
      <c r="E11" s="123"/>
      <c r="F11" s="123"/>
      <c r="G11" s="123"/>
      <c r="H11" s="123"/>
    </row>
    <row r="12" spans="1:8" x14ac:dyDescent="0.25">
      <c r="A12" s="235" t="str">
        <f>'7. Паспорт отчет о закупке'!A15:AV15</f>
        <v>Модернизация корпоративной системы электронного документооборота DIRECTUM RX (ввод - 2026 г.)</v>
      </c>
      <c r="B12" s="235"/>
      <c r="C12" s="122"/>
      <c r="D12" s="122"/>
      <c r="E12" s="122"/>
      <c r="F12" s="122"/>
      <c r="G12" s="122"/>
      <c r="H12" s="122"/>
    </row>
    <row r="13" spans="1:8" x14ac:dyDescent="0.25">
      <c r="A13" s="231" t="s">
        <v>5</v>
      </c>
      <c r="B13" s="231"/>
      <c r="C13" s="123"/>
      <c r="D13" s="123"/>
      <c r="E13" s="123"/>
      <c r="F13" s="123"/>
      <c r="G13" s="123"/>
      <c r="H13" s="123"/>
    </row>
    <row r="14" spans="1:8" ht="10.5" customHeight="1" x14ac:dyDescent="0.25">
      <c r="B14" s="114"/>
    </row>
    <row r="15" spans="1:8" ht="20.25" customHeight="1" x14ac:dyDescent="0.25">
      <c r="A15" s="389" t="s">
        <v>447</v>
      </c>
      <c r="B15" s="390"/>
    </row>
    <row r="16" spans="1:8" ht="9.75" customHeight="1" x14ac:dyDescent="0.25">
      <c r="B16" s="115"/>
    </row>
    <row r="17" spans="1:2" ht="27" customHeight="1" x14ac:dyDescent="0.25">
      <c r="A17" s="149" t="s">
        <v>324</v>
      </c>
      <c r="B17" s="150" t="str">
        <f>A12</f>
        <v>Модернизация корпоративной системы электронного документооборота DIRECTUM RX (ввод - 2026 г.)</v>
      </c>
    </row>
    <row r="18" spans="1:2" x14ac:dyDescent="0.25">
      <c r="A18" s="149" t="s">
        <v>325</v>
      </c>
      <c r="B18" s="192" t="s">
        <v>492</v>
      </c>
    </row>
    <row r="19" spans="1:2" x14ac:dyDescent="0.25">
      <c r="A19" s="149" t="s">
        <v>305</v>
      </c>
      <c r="B19" s="150" t="s">
        <v>468</v>
      </c>
    </row>
    <row r="20" spans="1:2" x14ac:dyDescent="0.25">
      <c r="A20" s="149" t="s">
        <v>326</v>
      </c>
      <c r="B20" s="150" t="s">
        <v>474</v>
      </c>
    </row>
    <row r="21" spans="1:2" x14ac:dyDescent="0.25">
      <c r="A21" s="151" t="s">
        <v>327</v>
      </c>
      <c r="B21" s="150" t="s">
        <v>499</v>
      </c>
    </row>
    <row r="22" spans="1:2" x14ac:dyDescent="0.25">
      <c r="A22" s="151" t="s">
        <v>328</v>
      </c>
      <c r="B22" s="150" t="str">
        <f>'3.3 паспорт описание'!C30</f>
        <v>нд</v>
      </c>
    </row>
    <row r="23" spans="1:2" ht="19.5" customHeight="1" x14ac:dyDescent="0.25">
      <c r="A23" s="153" t="s">
        <v>539</v>
      </c>
      <c r="B23" s="167">
        <f>'6.2. Паспорт фин осв ввод'!D23</f>
        <v>2.5865320000000001</v>
      </c>
    </row>
    <row r="24" spans="1:2" x14ac:dyDescent="0.25">
      <c r="A24" s="152" t="s">
        <v>329</v>
      </c>
      <c r="B24" s="194" t="s">
        <v>486</v>
      </c>
    </row>
    <row r="25" spans="1:2" ht="28.5" x14ac:dyDescent="0.25">
      <c r="A25" s="153" t="s">
        <v>330</v>
      </c>
      <c r="B25" s="167">
        <f>B26</f>
        <v>1.4450100000000001</v>
      </c>
    </row>
    <row r="26" spans="1:2" ht="28.5" x14ac:dyDescent="0.25">
      <c r="A26" s="153" t="s">
        <v>331</v>
      </c>
      <c r="B26" s="167">
        <f>B29</f>
        <v>1.4450100000000001</v>
      </c>
    </row>
    <row r="27" spans="1:2" x14ac:dyDescent="0.25">
      <c r="A27" s="152" t="s">
        <v>332</v>
      </c>
      <c r="B27" s="152" t="s">
        <v>474</v>
      </c>
    </row>
    <row r="28" spans="1:2" ht="28.5" x14ac:dyDescent="0.25">
      <c r="A28" s="153" t="s">
        <v>518</v>
      </c>
      <c r="B28" s="197" t="s">
        <v>474</v>
      </c>
    </row>
    <row r="29" spans="1:2" x14ac:dyDescent="0.25">
      <c r="A29" s="152" t="s">
        <v>517</v>
      </c>
      <c r="B29" s="197">
        <f>'7. Паспорт отчет о закупке'!AD28/1000</f>
        <v>1.4450100000000001</v>
      </c>
    </row>
    <row r="30" spans="1:2" x14ac:dyDescent="0.25">
      <c r="A30" s="152" t="s">
        <v>335</v>
      </c>
      <c r="B30" s="209">
        <f>B29/B23</f>
        <v>0.5586669718371936</v>
      </c>
    </row>
    <row r="31" spans="1:2" x14ac:dyDescent="0.25">
      <c r="A31" s="152" t="s">
        <v>336</v>
      </c>
      <c r="B31" s="197">
        <f>B29</f>
        <v>1.4450100000000001</v>
      </c>
    </row>
    <row r="32" spans="1:2" x14ac:dyDescent="0.25">
      <c r="A32" s="152" t="s">
        <v>337</v>
      </c>
      <c r="B32" s="197">
        <f>B31</f>
        <v>1.4450100000000001</v>
      </c>
    </row>
    <row r="33" spans="1:2" ht="28.5" x14ac:dyDescent="0.25">
      <c r="A33" s="153" t="s">
        <v>333</v>
      </c>
      <c r="B33" s="152" t="s">
        <v>474</v>
      </c>
    </row>
    <row r="34" spans="1:2" x14ac:dyDescent="0.25">
      <c r="A34" s="152" t="s">
        <v>334</v>
      </c>
      <c r="B34" s="152" t="s">
        <v>474</v>
      </c>
    </row>
    <row r="35" spans="1:2" x14ac:dyDescent="0.25">
      <c r="A35" s="152" t="s">
        <v>335</v>
      </c>
      <c r="B35" s="152" t="s">
        <v>474</v>
      </c>
    </row>
    <row r="36" spans="1:2" x14ac:dyDescent="0.25">
      <c r="A36" s="152" t="s">
        <v>336</v>
      </c>
      <c r="B36" s="152" t="s">
        <v>474</v>
      </c>
    </row>
    <row r="37" spans="1:2" x14ac:dyDescent="0.25">
      <c r="A37" s="152" t="s">
        <v>337</v>
      </c>
      <c r="B37" s="152" t="s">
        <v>474</v>
      </c>
    </row>
    <row r="38" spans="1:2" ht="28.5" x14ac:dyDescent="0.25">
      <c r="A38" s="153" t="s">
        <v>338</v>
      </c>
      <c r="B38" s="197" t="s">
        <v>474</v>
      </c>
    </row>
    <row r="39" spans="1:2" x14ac:dyDescent="0.25">
      <c r="A39" s="152" t="s">
        <v>334</v>
      </c>
      <c r="B39" s="152" t="s">
        <v>474</v>
      </c>
    </row>
    <row r="40" spans="1:2" x14ac:dyDescent="0.25">
      <c r="A40" s="152" t="s">
        <v>335</v>
      </c>
      <c r="B40" s="152" t="s">
        <v>474</v>
      </c>
    </row>
    <row r="41" spans="1:2" x14ac:dyDescent="0.25">
      <c r="A41" s="152" t="s">
        <v>336</v>
      </c>
      <c r="B41" s="152" t="s">
        <v>474</v>
      </c>
    </row>
    <row r="42" spans="1:2" x14ac:dyDescent="0.25">
      <c r="A42" s="152" t="s">
        <v>337</v>
      </c>
      <c r="B42" s="152" t="s">
        <v>474</v>
      </c>
    </row>
    <row r="43" spans="1:2" ht="28.5" x14ac:dyDescent="0.25">
      <c r="A43" s="151" t="s">
        <v>339</v>
      </c>
      <c r="B43" s="152" t="s">
        <v>474</v>
      </c>
    </row>
    <row r="44" spans="1:2" x14ac:dyDescent="0.25">
      <c r="A44" s="154" t="s">
        <v>332</v>
      </c>
      <c r="B44" s="152" t="s">
        <v>474</v>
      </c>
    </row>
    <row r="45" spans="1:2" x14ac:dyDescent="0.25">
      <c r="A45" s="154" t="s">
        <v>340</v>
      </c>
      <c r="B45" s="152" t="s">
        <v>474</v>
      </c>
    </row>
    <row r="46" spans="1:2" x14ac:dyDescent="0.25">
      <c r="A46" s="154" t="s">
        <v>341</v>
      </c>
      <c r="B46" s="152" t="s">
        <v>474</v>
      </c>
    </row>
    <row r="47" spans="1:2" x14ac:dyDescent="0.25">
      <c r="A47" s="154" t="s">
        <v>342</v>
      </c>
      <c r="B47" s="152" t="s">
        <v>474</v>
      </c>
    </row>
    <row r="48" spans="1:2" x14ac:dyDescent="0.25">
      <c r="A48" s="151" t="s">
        <v>343</v>
      </c>
      <c r="B48" s="152" t="s">
        <v>474</v>
      </c>
    </row>
    <row r="49" spans="1:2" x14ac:dyDescent="0.25">
      <c r="A49" s="151" t="s">
        <v>344</v>
      </c>
      <c r="B49" s="152" t="s">
        <v>474</v>
      </c>
    </row>
    <row r="50" spans="1:2" x14ac:dyDescent="0.25">
      <c r="A50" s="151" t="s">
        <v>345</v>
      </c>
      <c r="B50" s="174">
        <f>B30</f>
        <v>0.5586669718371936</v>
      </c>
    </row>
    <row r="51" spans="1:2" x14ac:dyDescent="0.25">
      <c r="A51" s="151" t="s">
        <v>346</v>
      </c>
      <c r="B51" s="152" t="s">
        <v>474</v>
      </c>
    </row>
    <row r="52" spans="1:2" ht="15.75" customHeight="1" x14ac:dyDescent="0.25">
      <c r="A52" s="151" t="s">
        <v>347</v>
      </c>
      <c r="B52" s="152" t="s">
        <v>474</v>
      </c>
    </row>
    <row r="53" spans="1:2" x14ac:dyDescent="0.25">
      <c r="A53" s="154" t="s">
        <v>348</v>
      </c>
      <c r="B53" s="152" t="s">
        <v>474</v>
      </c>
    </row>
    <row r="54" spans="1:2" x14ac:dyDescent="0.25">
      <c r="A54" s="154" t="s">
        <v>349</v>
      </c>
      <c r="B54" s="152" t="s">
        <v>474</v>
      </c>
    </row>
    <row r="55" spans="1:2" x14ac:dyDescent="0.25">
      <c r="A55" s="154" t="s">
        <v>350</v>
      </c>
      <c r="B55" s="152" t="s">
        <v>474</v>
      </c>
    </row>
    <row r="56" spans="1:2" x14ac:dyDescent="0.25">
      <c r="A56" s="154" t="s">
        <v>351</v>
      </c>
      <c r="B56" s="152" t="s">
        <v>474</v>
      </c>
    </row>
    <row r="57" spans="1:2" x14ac:dyDescent="0.25">
      <c r="A57" s="154" t="s">
        <v>352</v>
      </c>
      <c r="B57" s="152" t="s">
        <v>510</v>
      </c>
    </row>
    <row r="58" spans="1:2" ht="30" x14ac:dyDescent="0.25">
      <c r="A58" s="154" t="s">
        <v>353</v>
      </c>
      <c r="B58" s="152" t="s">
        <v>474</v>
      </c>
    </row>
    <row r="59" spans="1:2" ht="28.5" x14ac:dyDescent="0.25">
      <c r="A59" s="151" t="s">
        <v>354</v>
      </c>
      <c r="B59" s="152" t="s">
        <v>474</v>
      </c>
    </row>
    <row r="60" spans="1:2" x14ac:dyDescent="0.25">
      <c r="A60" s="154" t="s">
        <v>332</v>
      </c>
      <c r="B60" s="152" t="s">
        <v>474</v>
      </c>
    </row>
    <row r="61" spans="1:2" x14ac:dyDescent="0.25">
      <c r="A61" s="154" t="s">
        <v>355</v>
      </c>
      <c r="B61" s="152" t="s">
        <v>474</v>
      </c>
    </row>
    <row r="62" spans="1:2" x14ac:dyDescent="0.25">
      <c r="A62" s="154" t="s">
        <v>356</v>
      </c>
      <c r="B62" s="152" t="s">
        <v>474</v>
      </c>
    </row>
    <row r="63" spans="1:2" x14ac:dyDescent="0.25">
      <c r="A63" s="155" t="s">
        <v>357</v>
      </c>
      <c r="B63" s="152" t="s">
        <v>474</v>
      </c>
    </row>
    <row r="64" spans="1:2" x14ac:dyDescent="0.25">
      <c r="A64" s="151" t="s">
        <v>358</v>
      </c>
      <c r="B64" s="152" t="s">
        <v>474</v>
      </c>
    </row>
    <row r="65" spans="1:2" x14ac:dyDescent="0.25">
      <c r="A65" s="154" t="s">
        <v>359</v>
      </c>
      <c r="B65" s="152" t="s">
        <v>474</v>
      </c>
    </row>
    <row r="66" spans="1:2" x14ac:dyDescent="0.25">
      <c r="A66" s="154" t="s">
        <v>360</v>
      </c>
      <c r="B66" s="152" t="s">
        <v>474</v>
      </c>
    </row>
    <row r="67" spans="1:2" x14ac:dyDescent="0.25">
      <c r="A67" s="154" t="s">
        <v>361</v>
      </c>
      <c r="B67" s="152" t="s">
        <v>474</v>
      </c>
    </row>
    <row r="68" spans="1:2" ht="28.5" x14ac:dyDescent="0.25">
      <c r="A68" s="156" t="s">
        <v>362</v>
      </c>
      <c r="B68" s="152" t="str">
        <f>B22</f>
        <v>нд</v>
      </c>
    </row>
    <row r="69" spans="1:2" ht="28.5" customHeight="1" x14ac:dyDescent="0.25">
      <c r="A69" s="151" t="s">
        <v>363</v>
      </c>
      <c r="B69" s="152" t="s">
        <v>474</v>
      </c>
    </row>
    <row r="70" spans="1:2" x14ac:dyDescent="0.25">
      <c r="A70" s="154" t="s">
        <v>364</v>
      </c>
      <c r="B70" s="152" t="s">
        <v>474</v>
      </c>
    </row>
    <row r="71" spans="1:2" x14ac:dyDescent="0.25">
      <c r="A71" s="154" t="s">
        <v>365</v>
      </c>
      <c r="B71" s="152" t="s">
        <v>474</v>
      </c>
    </row>
    <row r="72" spans="1:2" x14ac:dyDescent="0.25">
      <c r="A72" s="154" t="s">
        <v>366</v>
      </c>
      <c r="B72" s="152" t="s">
        <v>474</v>
      </c>
    </row>
    <row r="73" spans="1:2" x14ac:dyDescent="0.25">
      <c r="A73" s="154" t="s">
        <v>367</v>
      </c>
      <c r="B73" s="152" t="s">
        <v>474</v>
      </c>
    </row>
    <row r="74" spans="1:2" x14ac:dyDescent="0.25">
      <c r="A74" s="157" t="s">
        <v>368</v>
      </c>
      <c r="B74" s="152" t="s">
        <v>474</v>
      </c>
    </row>
    <row r="77" spans="1:2" x14ac:dyDescent="0.25">
      <c r="A77" s="116"/>
      <c r="B77" s="117"/>
    </row>
    <row r="78" spans="1:2" x14ac:dyDescent="0.25">
      <c r="B78" s="118"/>
    </row>
    <row r="79" spans="1:2" x14ac:dyDescent="0.25">
      <c r="B79" s="119"/>
    </row>
  </sheetData>
  <mergeCells count="9">
    <mergeCell ref="A11:B11"/>
    <mergeCell ref="A12:B12"/>
    <mergeCell ref="A13:B13"/>
    <mergeCell ref="A15:B15"/>
    <mergeCell ref="A5:B5"/>
    <mergeCell ref="A7:B7"/>
    <mergeCell ref="A8:B8"/>
    <mergeCell ref="A9:B9"/>
    <mergeCell ref="A10:B10"/>
  </mergeCells>
  <pageMargins left="0.70866141732283472" right="0.31496062992125984" top="0.35433070866141736" bottom="0.35433070866141736" header="0" footer="0"/>
  <pageSetup paperSize="9" scale="65"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I35" sqref="I35"/>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2052" r:id="rId4">
          <objectPr defaultSize="0" autoPict="0" r:id="rId5">
            <anchor moveWithCells="1">
              <from>
                <xdr:col>1</xdr:col>
                <xdr:colOff>161925</xdr:colOff>
                <xdr:row>2</xdr:row>
                <xdr:rowOff>152400</xdr:rowOff>
              </from>
              <to>
                <xdr:col>3</xdr:col>
                <xdr:colOff>476250</xdr:colOff>
                <xdr:row>5</xdr:row>
                <xdr:rowOff>95250</xdr:rowOff>
              </to>
            </anchor>
          </objectPr>
        </oleObject>
      </mc:Choice>
      <mc:Fallback>
        <oleObject progId="Объект упаковщика для оболочки" shapeId="2052" r:id="rId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C5E40-A079-4EB7-864E-0E12F0E39A21}">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396" t="s">
        <v>541</v>
      </c>
      <c r="B1" s="397"/>
      <c r="C1" s="398"/>
    </row>
    <row r="2" spans="1:3" ht="15" customHeight="1" x14ac:dyDescent="0.25">
      <c r="A2" s="399"/>
      <c r="B2" s="395" t="s">
        <v>542</v>
      </c>
      <c r="C2" s="400"/>
    </row>
    <row r="3" spans="1:3" ht="15" customHeight="1" x14ac:dyDescent="0.25">
      <c r="A3" s="399"/>
      <c r="B3" s="395" t="s">
        <v>543</v>
      </c>
      <c r="C3" s="400"/>
    </row>
    <row r="4" spans="1:3" ht="15" customHeight="1" x14ac:dyDescent="0.25">
      <c r="A4" s="401" t="s">
        <v>544</v>
      </c>
      <c r="B4" s="402"/>
      <c r="C4" s="403"/>
    </row>
    <row r="5" spans="1:3" ht="15" customHeight="1" x14ac:dyDescent="0.25">
      <c r="A5" s="394" t="s">
        <v>545</v>
      </c>
      <c r="B5" s="395"/>
      <c r="C5" s="226" t="s">
        <v>546</v>
      </c>
    </row>
    <row r="6" spans="1:3" ht="105" x14ac:dyDescent="0.25">
      <c r="A6" s="392" t="s">
        <v>547</v>
      </c>
      <c r="B6" s="393"/>
      <c r="C6" s="226" t="s">
        <v>548</v>
      </c>
    </row>
    <row r="7" spans="1:3" ht="60" x14ac:dyDescent="0.25">
      <c r="A7" s="392" t="s">
        <v>549</v>
      </c>
      <c r="B7" s="393"/>
      <c r="C7" s="226" t="s">
        <v>550</v>
      </c>
    </row>
    <row r="8" spans="1:3" ht="15" customHeight="1" x14ac:dyDescent="0.25">
      <c r="A8" s="394" t="s">
        <v>551</v>
      </c>
      <c r="B8" s="395"/>
      <c r="C8" s="226" t="s">
        <v>552</v>
      </c>
    </row>
    <row r="9" spans="1:3" ht="15" customHeight="1" x14ac:dyDescent="0.25">
      <c r="A9" s="394" t="s">
        <v>553</v>
      </c>
      <c r="B9" s="395"/>
      <c r="C9" s="226" t="s">
        <v>554</v>
      </c>
    </row>
    <row r="10" spans="1:3" ht="15" customHeight="1" x14ac:dyDescent="0.25">
      <c r="A10" s="394" t="s">
        <v>555</v>
      </c>
      <c r="B10" s="395"/>
      <c r="C10" s="226" t="s">
        <v>556</v>
      </c>
    </row>
    <row r="11" spans="1:3" ht="15" customHeight="1" x14ac:dyDescent="0.25">
      <c r="A11" s="394" t="s">
        <v>557</v>
      </c>
      <c r="B11" s="395"/>
      <c r="C11" s="226" t="s">
        <v>558</v>
      </c>
    </row>
    <row r="12" spans="1:3" ht="15.75" thickBot="1" x14ac:dyDescent="0.3">
      <c r="A12" s="227"/>
      <c r="B12" s="228"/>
      <c r="C12" s="229"/>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 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2019-01-24T03:25:34Z</cp:lastPrinted>
  <dcterms:created xsi:type="dcterms:W3CDTF">2015-08-16T15:31:05Z</dcterms:created>
  <dcterms:modified xsi:type="dcterms:W3CDTF">2026-04-21T08:18:32Z</dcterms:modified>
</cp:coreProperties>
</file>